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Z:\EECRF\2024\Jones\240528 EECRF\"/>
    </mc:Choice>
  </mc:AlternateContent>
  <xr:revisionPtr revIDLastSave="0" documentId="13_ncr:1_{C1CF466B-8E35-4C19-9552-82E15AB27B0F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Exhibit 7 - 2023" sheetId="1" r:id="rId1"/>
    <x:sheet name="Exhibit 8 - 2025" sheetId="2" r:id="rId2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L6" i="2" l="1"/>
  <x:c r="O7" i="2"/>
  <x:c r="H14" i="2" l="1"/>
  <x:c r="D7" i="2" l="1"/>
  <x:c r="I14" i="1"/>
  <x:c r="J14" i="1"/>
  <x:c r="J16" i="1" s="1"/>
  <x:c r="F27" i="1" l="1"/>
  <x:c r="F29" i="1"/>
  <x:c r="F31" i="1"/>
  <x:c r="F33" i="1"/>
  <x:c r="F36" i="1"/>
  <x:c r="F38" i="1"/>
  <x:c r="F41" i="1"/>
  <x:c r="F43" i="1"/>
  <x:c r="F45" i="1"/>
  <x:c r="D6" i="1" l="1"/>
  <x:c r="F6" i="1" s="1"/>
  <x:c r="F47" i="1"/>
  <x:c r="J14" i="2"/>
  <x:c r="J16" i="2" s="1"/>
  <x:c r="I14" i="2"/>
  <x:c r="I16" i="2" s="1"/>
  <x:c r="H16" i="2"/>
  <x:c r="G14" i="2"/>
  <x:c r="G16" i="2" s="1"/>
  <x:c r="E14" i="2"/>
  <x:c r="E16" i="2" s="1"/>
  <x:c r="D14" i="2"/>
  <x:c r="F14" i="2" s="1"/>
  <x:c r="K12" i="2"/>
  <x:c r="L12" i="2" s="1"/>
  <x:c r="N12" i="2" s="1"/>
  <x:c r="O12" i="2" s="1"/>
  <x:c r="D12" i="2"/>
  <x:c r="F12" i="2" s="1"/>
  <x:c r="K11" i="2"/>
  <x:c r="L11" i="2" s="1"/>
  <x:c r="N11" i="2" s="1"/>
  <x:c r="O11" i="2" s="1"/>
  <x:c r="D11" i="2"/>
  <x:c r="F11" i="2" s="1"/>
  <x:c r="K10" i="2"/>
  <x:c r="L10" i="2" s="1"/>
  <x:c r="N10" i="2" s="1"/>
  <x:c r="O10" i="2" s="1"/>
  <x:c r="D10" i="2"/>
  <x:c r="F10" i="2" s="1"/>
  <x:c r="K9" i="2"/>
  <x:c r="L9" i="2" s="1"/>
  <x:c r="N9" i="2" s="1"/>
  <x:c r="O9" i="2" s="1"/>
  <x:c r="D9" i="2"/>
  <x:c r="F9" i="2" s="1"/>
  <x:c r="K8" i="2"/>
  <x:c r="L8" i="2" s="1"/>
  <x:c r="N8" i="2" s="1"/>
  <x:c r="O8" i="2" s="1"/>
  <x:c r="D8" i="2"/>
  <x:c r="F8" i="2" s="1"/>
  <x:c r="K7" i="2"/>
  <x:c r="L7" i="2" s="1"/>
  <x:c r="N7" i="2" s="1"/>
  <x:c r="F7" i="2"/>
  <x:c r="K6" i="2"/>
  <x:c r="D6" i="2"/>
  <x:c r="F6" i="2" s="1"/>
  <x:c r="G12" i="1"/>
  <x:c r="L12" i="1" s="1"/>
  <x:c r="G11" i="1"/>
  <x:c r="L11" i="1" s="1"/>
  <x:c r="G10" i="1"/>
  <x:c r="L10" i="1" s="1"/>
  <x:c r="G9" i="1"/>
  <x:c r="L9" i="1" s="1"/>
  <x:c r="G8" i="1"/>
  <x:c r="L8" i="1" s="1"/>
  <x:c r="G7" i="1"/>
  <x:c r="L7" i="1" s="1"/>
  <x:c r="G6" i="1"/>
  <x:c r="I16" i="1"/>
  <x:c r="H14" i="1"/>
  <x:c r="K14" i="1" s="1"/>
  <x:c r="E16" i="1"/>
  <x:c r="D14" i="1"/>
  <x:c r="K12" i="1"/>
  <x:c r="D12" i="1"/>
  <x:c r="F12" i="1" s="1"/>
  <x:c r="K11" i="1"/>
  <x:c r="D11" i="1"/>
  <x:c r="F11" i="1" s="1"/>
  <x:c r="K10" i="1"/>
  <x:c r="D10" i="1"/>
  <x:c r="F10" i="1" s="1"/>
  <x:c r="K9" i="1"/>
  <x:c r="D9" i="1"/>
  <x:c r="F9" i="1" s="1"/>
  <x:c r="K8" i="1"/>
  <x:c r="D8" i="1"/>
  <x:c r="F8" i="1" s="1"/>
  <x:c r="K7" i="1"/>
  <x:c r="D7" i="1"/>
  <x:c r="F7" i="1" s="1"/>
  <x:c r="K6" i="1"/>
  <x:c r="L6" i="1" l="1"/>
  <x:c r="H16" i="1"/>
  <x:c r="F14" i="1"/>
  <x:c r="N6" i="2"/>
  <x:c r="K14" i="2"/>
  <x:c r="L14" i="2" s="1"/>
  <x:c r="L16" i="2" s="1"/>
  <x:c r="G14" i="1"/>
  <x:c r="O14" i="2" l="1"/>
  <x:c r="L14" i="1"/>
  <x:c r="G16" i="1"/>
</x:calcChain>
</file>

<file path=xl/sharedStrings.xml><?xml version="1.0" encoding="utf-8"?>
<x:sst xmlns:x="http://schemas.openxmlformats.org/spreadsheetml/2006/main" count="151" uniqueCount="92">
  <x:si>
    <x:t>Transmission Service Non-Profit</x:t>
  </x:si>
  <x:si>
    <x:t>Transmission Service For-Profit</x:t>
  </x:si>
  <x:si>
    <x:t>NA</x:t>
  </x:si>
  <x:si>
    <x:r>
      <x:rPr>
        <x:vertAlign val="superscript"/>
        <x:sz val="12"/>
        <x:color theme="1"/>
        <x:rFont val="Arial"/>
        <x:family val="2"/>
      </x:rPr>
      <x:t>1</x:t>
    </x:r>
    <x:r>
      <x:rPr>
        <x:sz val="12"/>
        <x:color theme="1"/>
        <x:rFont val="Arial"/>
        <x:family val="2"/>
      </x:rPr>
      <x:t xml:space="preserve"> per 25.182(d)(7) exclude these costs in cost cap determination</x:t>
    </x:r>
  </x:si>
  <x:si>
    <x:t>(a)</x:t>
  </x:si>
  <x:si>
    <x:t xml:space="preserve">Total Cost by EE Rate Class                                 </x:t>
  </x:si>
  <x:si>
    <x:t>(Ref Exhibit GDJ-5)</x:t>
  </x:si>
  <x:si>
    <x:t>Reference to Other Exhibits andWorkpapers</x:t>
  </x:si>
  <x:si>
    <x:t xml:space="preserve">Municipal EECRF Proceeding Expense                    </x:t>
  </x:si>
  <x:si>
    <x:t xml:space="preserve">Interest for Under-Recovery                   </x:t>
  </x:si>
  <x:si>
    <x:t>(Ref. WP/DEN/3)</x:t>
  </x:si>
  <x:si>
    <x:r>
      <x:t>(Ref. Exh. GDJ-2)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</x:si>
  <x:si>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r>
      <x:t>(Ref. WP/DEN/2 col. f)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</x:si>
  <x:si>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t>(Ref. Exh. DEN-4 (g))</x:t>
  </x:si>
  <x:si>
    <x:t xml:space="preserve"> EM&amp;V Cost        </x:t>
  </x:si>
  <x:si>
    <x:r>
      <x:t>(Ref. Exh. GDJ-4)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</x:si>
  <x:si>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r>
      <x:t>(WP/DEN/2)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</x:si>
  <x:si>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t>Reference WP/DEN/2</x:t>
  </x:si>
  <x:si>
    <x:t>Energy Efficiency Rate Class</x:t>
  </x:si>
  <x:si>
    <x:t>Residential Service</x:t>
  </x:si>
  <x:si>
    <x:t>Secondary Service ≤ 10 kW</x:t>
  </x:si>
  <x:si>
    <x:t>Secondary Service &gt; 10 kW</x:t>
  </x:si>
  <x:si>
    <x:t>Primary Service ≤ 10 kW</x:t>
  </x:si>
  <x:si>
    <x:t>Primary Service &gt; 10 kW</x:t>
  </x:si>
  <x:si>
    <x:t xml:space="preserve">     Distribution Line</x:t>
  </x:si>
  <x:si>
    <x:t xml:space="preserve">     Substation</x:t>
  </x:si>
  <x:si>
    <x:t>Transmission Service</x:t>
  </x:si>
  <x:si>
    <x:t xml:space="preserve">     Non Profit</x:t>
  </x:si>
  <x:si>
    <x:t xml:space="preserve">     For Profit</x:t>
  </x:si>
  <x:si>
    <x:t>Lighting Service</x:t>
  </x:si>
  <x:si>
    <x:t xml:space="preserve">                   Total</x:t>
  </x:si>
  <x:si>
    <x:t>(c)</x:t>
  </x:si>
  <x:si>
    <x:t>(e)</x:t>
  </x:si>
  <x:si>
    <x:t>(f)</x:t>
  </x:si>
  <x:si>
    <x:t>(g)</x:t>
  </x:si>
  <x:si>
    <x:t>Performance</x:t>
  </x:si>
  <x:si>
    <x:t>Municipal Rate</x:t>
  </x:si>
  <x:si>
    <x:t>Recovery of</x:t>
  </x:si>
  <x:si>
    <x:t>Bonus</x:t>
  </x:si>
  <x:si>
    <x:t>Case Expense</x:t>
  </x:si>
  <x:si>
    <x:t>Energy</x:t>
  </x:si>
  <x:si>
    <x:t>Allocation1</x:t>
  </x:si>
  <x:si>
    <x:t>Allocation2</x:t>
  </x:si>
  <x:si>
    <x:t>Efficiency Costs3</x:t>
  </x:si>
  <x:si>
    <x:t>Program Cost</x:t>
  </x:si>
  <x:si>
    <x:t>Amount</x:t>
  </x:si>
  <x:si>
    <x:t>TOTAL</x:t>
  </x:si>
  <x:si>
    <x:t>Total</x:t>
  </x:si>
  <x:si>
    <x:r>
      <x:t>(Ref. Exh. DEN-4 (e))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</x:si>
  <x:si>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t>(Ref. WP/DEN/2 (c + e + f + g) and table below</x:t>
  </x:si>
  <x:si>
    <x:t>2024 Cost Cap per kWh</x:t>
  </x:si>
  <x:si>
    <x:t>2023 Cost Cap per kWh</x:t>
  </x:si>
  <x:si>
    <x:t>Total Excluded Cost</x:t>
  </x:si>
  <x:si>
    <x:t>(b)</x:t>
  </x:si>
  <x:si>
    <x:t>(d)</x:t>
  </x:si>
  <x:si>
    <x:t>(h)</x:t>
  </x:si>
  <x:si>
    <x:t>(i)</x:t>
  </x:si>
  <x:si>
    <x:t>(j)</x:t>
  </x:si>
  <x:si>
    <x:t>(k)</x:t>
  </x:si>
  <x:si>
    <x:t>EECRF Not-to Exceed Amount</x:t>
  </x:si>
  <x:si>
    <x:t>(j) = (g) + (h) + (i)</x:t>
  </x:si>
  <x:si>
    <x:t>(k) = (f) - (j)</x:t>
  </x:si>
  <x:si>
    <x:t>(l)</x:t>
  </x:si>
  <x:si>
    <x:t>(m)</x:t>
  </x:si>
  <x:si>
    <x:t>Cost Cap By Rate Class</x:t>
  </x:si>
  <x:si>
    <x:t>(l) = (k) / (d)</x:t>
  </x:si>
  <x:si>
    <x:t>Commercial Group Cost Cap, Weighted Average</x:t>
  </x:si>
  <x:si>
    <x:t>(m)=(l)*((d)/(total(d))</x:t>
  </x:si>
  <x:si>
    <x:t>`</x:t>
  </x:si>
  <x:si>
    <x:t>(e) = (c) x (d)</x:t>
  </x:si>
  <x:si>
    <x:t>Total Cost by EE Rate Class</x:t>
  </x:si>
  <x:si>
    <x:t>*Rounded values from WP/DEN/3</x:t>
  </x:si>
  <x:si>
    <x:t>2022 Cost  Cap per kWh</x:t>
  </x:si>
  <x:si>
    <x:t>% Change per South Urban CPI (2021)</x:t>
  </x:si>
  <x:si>
    <x:t>Eligibile Weather-Adjusted kWh Consumption (2023)*</x:t>
  </x:si>
  <x:si>
    <x:t xml:space="preserve">2023 EECRF Not-to Exceed Amount         </x:t>
  </x:si>
  <x:si>
    <x:t xml:space="preserve">Total Cost by EE Rate Class - 2023                                 </x:t>
  </x:si>
  <x:si>
    <x:t xml:space="preserve">2023 EM&amp;V Cost        </x:t>
  </x:si>
  <x:si>
    <x:t>2023 Residential</x:t>
  </x:si>
  <x:si>
    <x:t>2023 Commercial Secondary &gt; 10 kW</x:t>
  </x:si>
  <x:si>
    <x:t>2023 Commercial Primary &gt; 10 kW Distribution</x:t>
  </x:si>
  <x:si>
    <x:t>2023 Commercial Primary &gt; 10 kW Substation</x:t>
  </x:si>
  <x:si>
    <x:t>2023 Commercial</x:t>
  </x:si>
  <x:si>
    <x:t>2021 (Over)/Under</x:t>
  </x:si>
  <x:si>
    <x:r>
      <x:t>(Docket No. 53671 WP/MAT/2                     (col. j - col. h)</x:t>
    </x:r>
    <x:r>
      <x:rPr>
        <x:b/>
        <x:vertAlign val="superscript"/>
        <x:sz val="12"/>
        <x:color theme="1"/>
        <x:rFont val="Arial"/>
        <x:family val="2"/>
      </x:rPr>
      <x:t>1</x:t>
    </x:r>
  </x:si>
  <x:si>
    <x:t>Total 2023 Cost less Excluded Cost</x:t>
  </x:si>
  <x:si>
    <x:t>% Change per South Urban CPI (2023)</x:t>
  </x:si>
  <x:si>
    <x:t>2025 Cost Cap per kWh</x:t>
  </x:si>
  <x:si>
    <x:t>Eligibile Weather-Adjusted kWh Consumption               (2025 Forecast)</x:t>
  </x:si>
  <x:si>
    <x:t>Total 2025 Cost less Excluded Cost</x:t>
  </x:si>
  <x:si>
    <x:t>2023 Commercial Secondary ≤ 10 kW</x:t>
  </x:si>
  <x:si>
    <x:t>2023 Commercial Primary ≤ 10 kW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</x:si>
</x:sst>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5" formatCode="&quot;$&quot;#,##0_);\(&quot;$&quot;#,##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0.000000%"/>
    <x:numFmt numFmtId="165" formatCode="&quot;$&quot;#,##0"/>
    <x:numFmt numFmtId="166" formatCode="&quot;$&quot;#,##0.0000000"/>
    <x:numFmt numFmtId="167" formatCode="&quot;$&quot;#,##0.000000"/>
    <x:numFmt numFmtId="168" formatCode="0.000000"/>
    <x:numFmt numFmtId="169" formatCode="&quot;$&quot;#,##0.00"/>
  </x:numFmts>
  <x:fonts count="10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2"/>
      <x:color theme="1"/>
      <x:name val="Arial"/>
      <x:family val="2"/>
    </x:font>
    <x:font>
      <x:b/>
      <x:sz val="12"/>
      <x:color theme="1"/>
      <x:name val="Arial"/>
      <x:family val="2"/>
    </x:font>
    <x:font>
      <x:b/>
      <x:vertAlign val="superscript"/>
      <x:sz val="12"/>
      <x:color theme="1"/>
      <x:name val="Arial"/>
      <x:family val="2"/>
    </x:font>
    <x:font>
      <x:vertAlign val="superscript"/>
      <x:sz val="12"/>
      <x:color theme="1"/>
      <x:name val="Arial"/>
      <x:family val="2"/>
    </x:font>
    <x:font>
      <x:b/>
      <x:i/>
      <x:sz val="12"/>
      <x:color theme="1"/>
      <x:name val="Arial"/>
      <x:family val="2"/>
    </x:font>
    <x:font>
      <x:u/>
      <x:sz val="10"/>
      <x:name val="Arial"/>
      <x:family val="2"/>
    </x:font>
    <x:font>
      <x:sz val="12"/>
      <x:name val="Arial"/>
      <x:family val="2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2"/>
        <x:bgColor indexed="64"/>
      </x:patternFill>
    </x:fill>
  </x:fills>
  <x:borders count="11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/>
      <x:bottom style="medium">
        <x:color auto="1"/>
      </x:bottom>
      <x:diagonal/>
    </x:border>
    <x:border>
      <x:left/>
      <x:right/>
      <x:top/>
      <x:bottom style="thin">
        <x:color auto="1"/>
      </x:bottom>
      <x:diagonal/>
    </x:border>
    <x:border>
      <x:left style="thin">
        <x:color auto="1"/>
      </x:left>
      <x:right/>
      <x:top/>
      <x:bottom/>
      <x:diagonal/>
    </x:border>
    <x:border>
      <x:left style="thin">
        <x:color auto="1"/>
      </x:left>
      <x:right style="thin">
        <x:color auto="1"/>
      </x:right>
      <x:top/>
      <x:bottom/>
      <x:diagonal/>
    </x:border>
    <x:border>
      <x:left/>
      <x:right style="thin">
        <x:color auto="1"/>
      </x:right>
      <x:top/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</x:borders>
  <x:cellStyleXfs count="8">
    <x:xf numFmtId="0" fontId="0" fillId="0" borderId="0"/>
    <x:xf numFmtId="9" fontId="9" fillId="0" borderId="0" applyFont="0" applyFill="0" applyBorder="0" applyAlignment="0" applyProtection="0"/>
    <x:xf numFmtId="44" fontId="9" fillId="0" borderId="0" applyFont="0" applyFill="0" applyBorder="0" applyAlignment="0" applyProtection="0"/>
    <x:xf numFmtId="43" fontId="9" fillId="0" borderId="0" applyFont="0" applyFill="0" applyBorder="0" applyAlignment="0" applyProtection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0" fontId="1" fillId="0" borderId="0"/>
  </x:cellStyleXfs>
  <x:cellXfs count="102">
    <x:xf numFmtId="0" fontId="0" fillId="0" borderId="0" xfId="0"/>
    <x:xf numFmtId="0" fontId="2" fillId="0" borderId="1" xfId="0" applyFont="1" applyBorder="1" applyAlignment="1">
      <x:alignment horizontal="center" vertical="center" wrapText="1"/>
    </x:xf>
    <x:xf numFmtId="0" fontId="3" fillId="0" borderId="1" xfId="0" applyFont="1" applyBorder="1" applyAlignment="1">
      <x:alignment horizontal="center" vertical="center" wrapText="1"/>
    </x:xf>
    <x:xf numFmtId="0" fontId="3" fillId="0" borderId="1" xfId="0" applyFont="1" applyBorder="1" applyAlignment="1">
      <x:alignment horizontal="center"/>
    </x:xf>
    <x:xf numFmtId="0" fontId="2" fillId="0" borderId="0" xfId="0" applyFont="1"/>
    <x:xf numFmtId="0" fontId="2" fillId="0" borderId="2" xfId="0" applyFont="1" applyBorder="1" applyAlignment="1">
      <x:alignment horizontal="center" vertical="center" wrapText="1"/>
    </x:xf>
    <x:xf numFmtId="0" fontId="2" fillId="0" borderId="2" xfId="0" applyFont="1" applyBorder="1" applyAlignment="1">
      <x:alignment horizontal="center"/>
    </x:xf>
    <x:xf numFmtId="0" fontId="2" fillId="0" borderId="2" xfId="0" applyFont="1" applyBorder="1"/>
    <x:xf numFmtId="0" fontId="3" fillId="0" borderId="3" xfId="0" applyFont="1" applyBorder="1" applyAlignment="1">
      <x:alignment horizontal="center" vertical="center" wrapText="1"/>
    </x:xf>
    <x:xf numFmtId="0" fontId="3" fillId="0" borderId="3" xfId="0" applyFont="1" applyBorder="1" applyAlignment="1">
      <x:alignment horizontal="center" vertical="center"/>
    </x:xf>
    <x:xf numFmtId="164" fontId="3" fillId="0" borderId="3" xfId="1" applyNumberFormat="1" applyFont="1" applyBorder="1" applyAlignment="1">
      <x:alignment horizontal="center" vertical="center"/>
    </x:xf>
    <x:xf numFmtId="37" fontId="3" fillId="0" borderId="3" xfId="3" applyNumberFormat="1" applyFont="1" applyBorder="1" applyAlignment="1">
      <x:alignment horizontal="center" vertical="center"/>
    </x:xf>
    <x:xf numFmtId="5" fontId="3" fillId="2" borderId="3" xfId="2" applyNumberFormat="1" applyFont="1" applyFill="1" applyBorder="1" applyAlignment="1">
      <x:alignment horizontal="center" vertical="center"/>
    </x:xf>
    <x:xf numFmtId="5" fontId="3" fillId="0" borderId="3" xfId="2" applyNumberFormat="1" applyFont="1" applyBorder="1" applyAlignment="1">
      <x:alignment horizontal="center" vertical="center"/>
    </x:xf>
    <x:xf numFmtId="165" fontId="3" fillId="2" borderId="3" xfId="0" applyNumberFormat="1" applyFont="1" applyFill="1" applyBorder="1" applyAlignment="1">
      <x:alignment horizontal="center" vertical="center"/>
    </x:xf>
    <x:xf numFmtId="165" fontId="3" fillId="0" borderId="3" xfId="0" applyNumberFormat="1" applyFont="1" applyBorder="1" applyAlignment="1">
      <x:alignment horizontal="center" vertical="center"/>
    </x:xf>
    <x:xf numFmtId="0" fontId="3" fillId="0" borderId="4" xfId="0" applyFont="1" applyBorder="1" applyAlignment="1">
      <x:alignment horizontal="center" vertical="center" wrapText="1"/>
    </x:xf>
    <x:xf numFmtId="0" fontId="2" fillId="0" borderId="4" xfId="0" applyFont="1" applyBorder="1" applyAlignment="1">
      <x:alignment horizontal="center" vertical="center"/>
    </x:xf>
    <x:xf numFmtId="164" fontId="2" fillId="0" borderId="4" xfId="1" applyNumberFormat="1" applyFont="1" applyBorder="1" applyAlignment="1">
      <x:alignment horizontal="center" vertical="center"/>
    </x:xf>
    <x:xf numFmtId="37" fontId="2" fillId="0" borderId="4" xfId="3" applyNumberFormat="1" applyFont="1" applyBorder="1" applyAlignment="1">
      <x:alignment horizontal="center" vertical="center"/>
    </x:xf>
    <x:xf numFmtId="5" fontId="2" fillId="0" borderId="4" xfId="2" applyNumberFormat="1" applyFont="1" applyBorder="1" applyAlignment="1">
      <x:alignment horizontal="center" vertical="center"/>
    </x:xf>
    <x:xf numFmtId="165" fontId="2" fillId="0" borderId="4" xfId="0" applyNumberFormat="1" applyFont="1" applyBorder="1" applyAlignment="1">
      <x:alignment horizontal="center" vertical="center"/>
    </x:xf>
    <x:xf numFmtId="0" fontId="2" fillId="0" borderId="1" xfId="0" applyFont="1" applyBorder="1" applyAlignment="1">
      <x:alignment horizontal="center" vertical="center"/>
    </x:xf>
    <x:xf numFmtId="164" fontId="2" fillId="0" borderId="1" xfId="1" applyNumberFormat="1" applyFont="1" applyBorder="1" applyAlignment="1">
      <x:alignment horizontal="center" vertical="center"/>
    </x:xf>
    <x:xf numFmtId="37" fontId="2" fillId="0" borderId="1" xfId="3" applyNumberFormat="1" applyFont="1" applyBorder="1" applyAlignment="1">
      <x:alignment horizontal="center" vertical="center"/>
    </x:xf>
    <x:xf numFmtId="5" fontId="2" fillId="0" borderId="1" xfId="2" applyNumberFormat="1" applyFont="1" applyBorder="1" applyAlignment="1">
      <x:alignment horizontal="center" vertical="center"/>
    </x:xf>
    <x:xf numFmtId="165" fontId="2" fillId="0" borderId="1" xfId="0" applyNumberFormat="1" applyFont="1" applyBorder="1" applyAlignment="1">
      <x:alignment horizontal="center" vertical="center"/>
    </x:xf>
    <x:xf numFmtId="5" fontId="2" fillId="0" borderId="1" xfId="0" applyNumberFormat="1" applyFont="1" applyBorder="1" applyAlignment="1">
      <x:alignment horizontal="center" vertical="center"/>
    </x:xf>
    <x:xf numFmtId="0" fontId="3" fillId="0" borderId="2" xfId="0" applyFont="1" applyBorder="1" applyAlignment="1">
      <x:alignment horizontal="center" vertical="center" wrapText="1"/>
    </x:xf>
    <x:xf numFmtId="0" fontId="2" fillId="0" borderId="2" xfId="0" applyFont="1" applyBorder="1" applyAlignment="1">
      <x:alignment horizontal="center" vertical="center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5" fontId="3" fillId="0" borderId="3" xfId="0" applyNumberFormat="1" applyFont="1" applyBorder="1" applyAlignment="1">
      <x:alignment horizontal="center" vertical="center"/>
    </x:xf>
    <x:xf numFmtId="165" fontId="2" fillId="0" borderId="0" xfId="0" applyNumberFormat="1" applyFont="1" applyAlignment="1">
      <x:alignment horizontal="center"/>
    </x:xf>
    <x:xf numFmtId="5" fontId="2" fillId="0" borderId="0" xfId="0" applyNumberFormat="1" applyFont="1" applyAlignment="1">
      <x:alignment horizontal="center"/>
    </x:xf>
    <x:xf numFmtId="166" fontId="2" fillId="0" borderId="0" xfId="0" applyNumberFormat="1" applyFont="1" applyAlignment="1">
      <x:alignment horizontal="center"/>
    </x:xf>
    <x:xf numFmtId="0" fontId="2" fillId="0" borderId="0" xfId="0" applyFont="1" applyAlignment="1">
      <x:alignment horizontal="left"/>
    </x:xf>
    <x:xf numFmtId="167" fontId="2" fillId="0" borderId="1" xfId="0" applyNumberFormat="1" applyFont="1" applyBorder="1" applyAlignment="1">
      <x:alignment horizontal="center" vertical="center"/>
    </x:xf>
    <x:xf numFmtId="0" fontId="6" fillId="0" borderId="2" xfId="0" applyFont="1" applyBorder="1" applyAlignment="1">
      <x:alignment horizontal="center" vertical="center" wrapText="1"/>
    </x:xf>
    <x:xf numFmtId="37" fontId="3" fillId="0" borderId="5" xfId="3" applyNumberFormat="1" applyFont="1" applyBorder="1" applyAlignment="1">
      <x:alignment horizontal="center" vertical="center"/>
    </x:xf>
    <x:xf numFmtId="5" fontId="3" fillId="0" borderId="5" xfId="2" applyNumberFormat="1" applyFont="1" applyBorder="1" applyAlignment="1">
      <x:alignment horizontal="center" vertical="center"/>
    </x:xf>
    <x:xf numFmtId="165" fontId="3" fillId="0" borderId="5" xfId="0" applyNumberFormat="1" applyFont="1" applyBorder="1" applyAlignment="1">
      <x:alignment horizontal="center" vertical="center"/>
    </x:xf>
    <x:xf numFmtId="5" fontId="3" fillId="0" borderId="1" xfId="2" applyNumberFormat="1" applyFont="1" applyBorder="1" applyAlignment="1">
      <x:alignment horizontal="center" vertical="center" wrapText="1"/>
    </x:xf>
    <x:xf numFmtId="0" fontId="3" fillId="0" borderId="0" xfId="0" applyFont="1" applyFill="1" applyBorder="1" applyAlignment="1">
      <x:alignment horizontal="center" vertical="center"/>
    </x:xf>
    <x:xf numFmtId="164" fontId="3" fillId="0" borderId="0" xfId="1" applyNumberFormat="1" applyFont="1" applyFill="1" applyBorder="1" applyAlignment="1">
      <x:alignment horizontal="center" vertical="center"/>
    </x:xf>
    <x:xf numFmtId="37" fontId="3" fillId="0" borderId="0" xfId="3" applyNumberFormat="1" applyFont="1" applyFill="1" applyBorder="1" applyAlignment="1">
      <x:alignment horizontal="center" vertical="center"/>
    </x:xf>
    <x:xf numFmtId="5" fontId="3" fillId="0" borderId="0" xfId="2" applyNumberFormat="1" applyFont="1" applyFill="1" applyBorder="1" applyAlignment="1">
      <x:alignment horizontal="center" vertical="center"/>
    </x:xf>
    <x:xf numFmtId="165" fontId="3" fillId="0" borderId="0" xfId="0" applyNumberFormat="1" applyFont="1" applyFill="1" applyBorder="1" applyAlignment="1">
      <x:alignment horizontal="center" vertical="center"/>
    </x:xf>
    <x:xf numFmtId="0" fontId="3" fillId="0" borderId="0" xfId="0" applyFont="1" applyAlignment="1">
      <x:alignment horizontal="left" vertical="center"/>
    </x:xf>
    <x:xf numFmtId="0" fontId="3" fillId="0" borderId="0" xfId="0" applyFont="1" applyBorder="1" applyAlignment="1">
      <x:alignment horizontal="center" vertical="center"/>
    </x:xf>
    <x:xf numFmtId="164" fontId="3" fillId="0" borderId="0" xfId="1" applyNumberFormat="1" applyFont="1" applyBorder="1" applyAlignment="1">
      <x:alignment horizontal="center" vertical="center"/>
    </x:xf>
    <x:xf numFmtId="37" fontId="3" fillId="0" borderId="1" xfId="3" applyNumberFormat="1" applyFont="1" applyBorder="1" applyAlignment="1">
      <x:alignment horizontal="center" vertical="center"/>
    </x:xf>
    <x:xf numFmtId="5" fontId="3" fillId="0" borderId="1" xfId="3" applyNumberFormat="1" applyFont="1" applyBorder="1" applyAlignment="1">
      <x:alignment horizontal="center" vertical="center"/>
    </x:xf>
    <x:xf numFmtId="5" fontId="3" fillId="0" borderId="0" xfId="0" applyNumberFormat="1" applyFont="1" applyFill="1" applyBorder="1" applyAlignment="1">
      <x:alignment horizontal="center" vertical="center"/>
    </x:xf>
    <x:xf numFmtId="167" fontId="3" fillId="2" borderId="3" xfId="0" applyNumberFormat="1" applyFont="1" applyFill="1" applyBorder="1" applyAlignment="1">
      <x:alignment horizontal="center" vertical="center"/>
    </x:xf>
    <x:xf numFmtId="167" fontId="2" fillId="0" borderId="4" xfId="0" applyNumberFormat="1" applyFont="1" applyBorder="1" applyAlignment="1">
      <x:alignment horizontal="center" vertical="center"/>
    </x:xf>
    <x:xf numFmtId="0" fontId="2" fillId="0" borderId="0" xfId="0" applyFont="1" applyBorder="1"/>
    <x:xf numFmtId="0" fontId="2" fillId="0" borderId="0" xfId="0" applyFont="1" applyBorder="1" applyAlignment="1">
      <x:alignment horizontal="center" vertical="center" wrapText="1"/>
    </x:xf>
    <x:xf numFmtId="5" fontId="3" fillId="0" borderId="7" xfId="3" applyNumberFormat="1" applyFont="1" applyBorder="1" applyAlignment="1">
      <x:alignment horizontal="center" vertical="center"/>
    </x:xf>
    <x:xf numFmtId="5" fontId="2" fillId="0" borderId="8" xfId="2" applyNumberFormat="1" applyFont="1" applyBorder="1" applyAlignment="1">
      <x:alignment horizontal="center" vertical="center"/>
    </x:xf>
    <x:xf numFmtId="167" fontId="3" fillId="0" borderId="9" xfId="0" applyNumberFormat="1" applyFont="1" applyFill="1" applyBorder="1" applyAlignment="1">
      <x:alignment horizontal="center" vertical="center"/>
    </x:xf>
    <x:xf numFmtId="167" fontId="3" fillId="0" borderId="10" xfId="0" applyNumberFormat="1" applyFont="1" applyFill="1" applyBorder="1" applyAlignment="1">
      <x:alignment horizontal="center" vertical="center"/>
    </x:xf>
    <x:xf numFmtId="0" fontId="2" fillId="0" borderId="8" xfId="0" applyFont="1" applyBorder="1" applyAlignment="1">
      <x:alignment horizontal="center"/>
    </x:xf>
    <x:xf numFmtId="5" fontId="3" fillId="0" borderId="8" xfId="3" applyNumberFormat="1" applyFont="1" applyBorder="1" applyAlignment="1">
      <x:alignment horizontal="center" vertical="center"/>
    </x:xf>
    <x:xf numFmtId="0" fontId="3" fillId="0" borderId="1" xfId="0" applyFont="1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3" fillId="0" borderId="9" xfId="0" applyFont="1" applyBorder="1" applyAlignment="1">
      <x:alignment horizontal="center" vertical="center" wrapText="1"/>
    </x:xf>
    <x:xf numFmtId="0" fontId="2" fillId="0" borderId="0" xfId="0" applyFont="1" applyFill="1" applyBorder="1" applyAlignment="1">
      <x:alignment horizontal="left" vertical="center"/>
    </x:xf>
    <x:xf numFmtId="0" fontId="2" fillId="0" borderId="0" xfId="0" applyFont="1" applyFill="1" applyAlignment="1">
      <x:alignment horizontal="center"/>
    </x:xf>
    <x:xf numFmtId="0" fontId="3" fillId="0" borderId="1" xfId="0" applyFont="1" applyFill="1" applyBorder="1" applyAlignment="1">
      <x:alignment horizontal="center"/>
    </x:xf>
    <x:xf numFmtId="0" fontId="3" fillId="0" borderId="1" xfId="0" applyFont="1" applyFill="1" applyBorder="1" applyAlignment="1">
      <x:alignment horizontal="center" vertical="center" wrapText="1"/>
    </x:xf>
    <x:xf numFmtId="5" fontId="3" fillId="0" borderId="1" xfId="2" applyNumberFormat="1" applyFont="1" applyFill="1" applyBorder="1" applyAlignment="1">
      <x:alignment horizontal="center" vertical="center" wrapText="1"/>
    </x:xf>
    <x:xf numFmtId="0" fontId="3" fillId="0" borderId="5" xfId="0" applyFont="1" applyFill="1" applyBorder="1" applyAlignment="1">
      <x:alignment horizontal="center" vertical="center"/>
    </x:xf>
    <x:xf numFmtId="164" fontId="3" fillId="0" borderId="5" xfId="1" applyNumberFormat="1" applyFont="1" applyFill="1" applyBorder="1" applyAlignment="1">
      <x:alignment horizontal="center" vertical="center"/>
    </x:xf>
    <x:xf numFmtId="0" fontId="2" fillId="0" borderId="4" xfId="0" applyFont="1" applyFill="1" applyBorder="1" applyAlignment="1">
      <x:alignment horizontal="center" vertical="center"/>
    </x:xf>
    <x:xf numFmtId="164" fontId="2" fillId="0" borderId="4" xfId="1" applyNumberFormat="1" applyFont="1" applyFill="1" applyBorder="1" applyAlignment="1">
      <x:alignment horizontal="center" vertical="center"/>
    </x:xf>
    <x:xf numFmtId="0" fontId="2" fillId="0" borderId="1" xfId="0" applyFont="1" applyFill="1" applyBorder="1" applyAlignment="1">
      <x:alignment horizontal="center" vertical="center"/>
    </x:xf>
    <x:xf numFmtId="164" fontId="2" fillId="0" borderId="1" xfId="1" applyNumberFormat="1" applyFont="1" applyFill="1" applyBorder="1" applyAlignment="1">
      <x:alignment horizontal="center" vertical="center"/>
    </x:xf>
    <x:xf numFmtId="0" fontId="2" fillId="0" borderId="2" xfId="0" applyFont="1" applyFill="1" applyBorder="1" applyAlignment="1">
      <x:alignment horizontal="center" vertical="center"/>
    </x:xf>
    <x:xf numFmtId="0" fontId="3" fillId="0" borderId="3" xfId="0" applyFont="1" applyFill="1" applyBorder="1" applyAlignment="1">
      <x:alignment horizontal="center" vertical="center"/>
    </x:xf>
    <x:xf numFmtId="164" fontId="3" fillId="0" borderId="3" xfId="1" applyNumberFormat="1" applyFont="1" applyFill="1" applyBorder="1" applyAlignment="1">
      <x:alignment horizontal="center" vertical="center"/>
    </x:xf>
    <x:xf numFmtId="0" fontId="2" fillId="0" borderId="7" xfId="0" applyFont="1" applyFill="1" applyBorder="1" applyAlignment="1">
      <x:alignment horizontal="center" vertical="center"/>
    </x:xf>
    <x:xf numFmtId="164" fontId="2" fillId="0" borderId="0" xfId="1" applyNumberFormat="1" applyFont="1" applyFill="1" applyBorder="1" applyAlignment="1">
      <x:alignment horizontal="center" vertical="center"/>
    </x:xf>
    <x:xf numFmtId="0" fontId="2" fillId="0" borderId="9" xfId="0" applyFont="1" applyFill="1" applyBorder="1" applyAlignment="1">
      <x:alignment horizontal="center" vertical="center"/>
    </x:xf>
    <x:xf numFmtId="0" fontId="1" fillId="0" borderId="0" xfId="4" applyFill="1" applyAlignment="1">
      <x:alignment horizontal="center"/>
    </x:xf>
    <x:xf numFmtId="0" fontId="1" fillId="0" borderId="6" xfId="4" applyFill="1" applyBorder="1" applyAlignment="1">
      <x:alignment horizontal="center"/>
    </x:xf>
    <x:xf numFmtId="0" fontId="7" fillId="0" borderId="0" xfId="4" applyFont="1" applyFill="1" applyAlignment="1">
      <x:alignment horizontal="center"/>
    </x:xf>
    <x:xf numFmtId="5" fontId="2" fillId="0" borderId="0" xfId="6" applyNumberFormat="1" applyFont="1" applyFill="1"/>
    <x:xf numFmtId="5" fontId="8" fillId="0" borderId="0" xfId="7" applyNumberFormat="1" applyFont="1" applyFill="1"/>
    <x:xf numFmtId="5" fontId="8" fillId="0" borderId="0" xfId="4" applyNumberFormat="1" applyFont="1" applyFill="1"/>
    <x:xf numFmtId="5" fontId="8" fillId="0" borderId="6" xfId="7" applyNumberFormat="1" applyFont="1" applyFill="1" applyBorder="1"/>
    <x:xf numFmtId="5" fontId="3" fillId="0" borderId="5" xfId="2" applyNumberFormat="1" applyFont="1" applyFill="1" applyBorder="1" applyAlignment="1">
      <x:alignment horizontal="center" vertical="center"/>
    </x:xf>
    <x:xf numFmtId="165" fontId="3" fillId="0" borderId="5" xfId="0" applyNumberFormat="1" applyFont="1" applyFill="1" applyBorder="1" applyAlignment="1">
      <x:alignment horizontal="center" vertical="center"/>
    </x:xf>
    <x:xf numFmtId="5" fontId="3" fillId="0" borderId="3" xfId="2" applyNumberFormat="1" applyFont="1" applyFill="1" applyBorder="1" applyAlignment="1">
      <x:alignment horizontal="center" vertical="center"/>
    </x:xf>
    <x:xf numFmtId="168" fontId="3" fillId="0" borderId="3" xfId="0" applyNumberFormat="1" applyFont="1" applyBorder="1" applyAlignment="1">
      <x:alignment horizontal="center" vertical="center"/>
    </x:xf>
    <x:xf numFmtId="168" fontId="2" fillId="0" borderId="4" xfId="0" applyNumberFormat="1" applyFont="1" applyBorder="1" applyAlignment="1">
      <x:alignment horizontal="center" vertical="center"/>
    </x:xf>
    <x:xf numFmtId="168" fontId="2" fillId="0" borderId="2" xfId="0" applyNumberFormat="1" applyFont="1" applyBorder="1" applyAlignment="1">
      <x:alignment horizontal="center" vertical="center"/>
    </x:xf>
    <x:xf numFmtId="3" fontId="3" fillId="0" borderId="1" xfId="3" applyNumberFormat="1" applyFont="1" applyBorder="1" applyAlignment="1">
      <x:alignment horizontal="center" vertical="center"/>
    </x:xf>
    <x:xf numFmtId="169" fontId="2" fillId="0" borderId="0" xfId="0" applyNumberFormat="1" applyFont="1" applyAlignment="1">
      <x:alignment horizontal="center"/>
    </x:xf>
    <x:xf numFmtId="37" fontId="2" fillId="0" borderId="0" xfId="0" applyNumberFormat="1" applyFont="1"/>
    <x:xf numFmtId="5" fontId="2" fillId="0" borderId="0" xfId="0" applyNumberFormat="1" applyFont="1"/>
    <x:xf numFmtId="5" fontId="3" fillId="0" borderId="0" xfId="3" applyNumberFormat="1" applyFont="1" applyBorder="1" applyAlignment="1">
      <x:alignment horizontal="center" vertical="center"/>
    </x:xf>
  </x:cellXfs>
  <x:cellStyles count="8">
    <x:cellStyle name="Comma" xfId="3" builtinId="3"/>
    <x:cellStyle name="Comma 2 14" xfId="6" xr:uid="{00000000-0005-0000-0000-000008000000}"/>
    <x:cellStyle name="Currency" xfId="2" builtinId="4"/>
    <x:cellStyle name="Normal" xfId="0" builtinId="0"/>
    <x:cellStyle name="Normal 2" xfId="4" xr:uid="{00000000-0005-0000-0000-000006000000}"/>
    <x:cellStyle name="Normal 2 7" xfId="7" xr:uid="{00000000-0005-0000-0000-000009000000}"/>
    <x:cellStyle name="Normal 3 2" xfId="5" xr:uid="{00000000-0005-0000-0000-000007000000}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2:N48"/>
  <x:sheetViews>
    <x:sheetView tabSelected="1" zoomScale="55" zoomScaleNormal="55" zoomScalePageLayoutView="55" workbookViewId="0"/>
  </x:sheetViews>
  <x:sheetFormatPr defaultColWidth="8.85546875" defaultRowHeight="15" x14ac:dyDescent="0.2"/>
  <x:cols>
    <x:col min="1" max="1" width="24.7109375" style="30" customWidth="1"/>
    <x:col min="2" max="2" width="20.28515625" style="68" customWidth="1"/>
    <x:col min="3" max="3" width="21.28515625" style="68" customWidth="1"/>
    <x:col min="4" max="4" width="23.28515625" style="68" customWidth="1"/>
    <x:col min="5" max="5" width="23.7109375" style="31" customWidth="1"/>
    <x:col min="6" max="6" width="27.85546875" style="31" customWidth="1"/>
    <x:col min="7" max="7" width="24.28515625" style="31" customWidth="1"/>
    <x:col min="8" max="8" width="21" style="31" customWidth="1"/>
    <x:col min="9" max="9" width="24.5703125" style="31" customWidth="1"/>
    <x:col min="10" max="10" width="24.140625" style="31" customWidth="1"/>
    <x:col min="11" max="11" width="20.7109375" style="31" customWidth="1"/>
    <x:col min="12" max="12" width="23.42578125" style="31" customWidth="1"/>
    <x:col min="13" max="13" width="21.7109375" style="31" customWidth="1"/>
    <x:col min="14" max="14" width="19.42578125" style="4" bestFit="1" customWidth="1"/>
    <x:col min="15" max="15" width="14.140625" style="4" customWidth="1"/>
    <x:col min="16" max="16" width="11.140625" style="4" customWidth="1"/>
    <x:col min="17" max="16384" width="8.85546875" style="4"/>
  </x:cols>
  <x:sheetData>
    <x:row r="2" spans="1:14" ht="15.75" x14ac:dyDescent="0.25">
      <x:c r="A2" s="2"/>
      <x:c r="B2" s="69" t="s">
        <x:v>4</x:v>
      </x:c>
      <x:c r="C2" s="69" t="s">
        <x:v>53</x:v>
      </x:c>
      <x:c r="D2" s="69" t="s">
        <x:v>31</x:v>
      </x:c>
      <x:c r="E2" s="3" t="s">
        <x:v>54</x:v>
      </x:c>
      <x:c r="F2" s="3" t="s">
        <x:v>32</x:v>
      </x:c>
      <x:c r="G2" s="3" t="s">
        <x:v>33</x:v>
      </x:c>
      <x:c r="H2" s="3" t="s">
        <x:v>34</x:v>
      </x:c>
      <x:c r="I2" s="3" t="s">
        <x:v>55</x:v>
      </x:c>
      <x:c r="J2" s="3" t="s">
        <x:v>56</x:v>
      </x:c>
      <x:c r="K2" s="3" t="s">
        <x:v>57</x:v>
      </x:c>
      <x:c r="L2" s="3" t="s">
        <x:v>58</x:v>
      </x:c>
      <x:c r="M2" s="4"/>
    </x:row>
    <x:row r="3" spans="1:14" ht="69.75" customHeight="1" x14ac:dyDescent="0.2">
      <x:c r="A3" s="1"/>
      <x:c r="B3" s="70" t="s">
        <x:v>72</x:v>
      </x:c>
      <x:c r="C3" s="70" t="s">
        <x:v>73</x:v>
      </x:c>
      <x:c r="D3" s="70" t="s">
        <x:v>51</x:v>
      </x:c>
      <x:c r="E3" s="2" t="s">
        <x:v>74</x:v>
      </x:c>
      <x:c r="F3" s="2" t="s">
        <x:v>75</x:v>
      </x:c>
      <x:c r="G3" s="2" t="s">
        <x:v>76</x:v>
      </x:c>
      <x:c r="H3" s="2" t="s">
        <x:v>77</x:v>
      </x:c>
      <x:c r="I3" s="2" t="s">
        <x:v>9</x:v>
      </x:c>
      <x:c r="J3" s="2" t="s">
        <x:v>8</x:v>
      </x:c>
      <x:c r="K3" s="2" t="s">
        <x:v>52</x:v>
      </x:c>
      <x:c r="L3" s="2" t="s">
        <x:v>85</x:v>
      </x:c>
      <x:c r="M3" s="4"/>
      <x:c r="N3" s="4" t="s">
        <x:v>68</x:v>
      </x:c>
    </x:row>
    <x:row r="4" spans="1:14" ht="22.9" customHeight="1" x14ac:dyDescent="0.2">
      <x:c r="A4" s="5"/>
      <x:c r="B4" s="70"/>
      <x:c r="C4" s="70"/>
      <x:c r="D4" s="70"/>
      <x:c r="E4" s="2"/>
      <x:c r="F4" s="2" t="s">
        <x:v>69</x:v>
      </x:c>
      <x:c r="G4" s="2"/>
      <x:c r="H4" s="2"/>
      <x:c r="I4" s="2"/>
      <x:c r="J4" s="2"/>
      <x:c r="K4" s="2" t="s">
        <x:v>60</x:v>
      </x:c>
      <x:c r="L4" s="2" t="s">
        <x:v>61</x:v>
      </x:c>
      <x:c r="M4" s="4"/>
    </x:row>
    <x:row r="5" spans="1:14" ht="72" customHeight="1" thickBot="1" x14ac:dyDescent="0.25">
      <x:c r="A5" s="38" t="s">
        <x:v>7</x:v>
      </x:c>
      <x:c r="B5" s="71"/>
      <x:c r="C5" s="71" t="s">
        <x:v>6</x:v>
      </x:c>
      <x:c r="D5" s="71"/>
      <x:c r="E5" s="71" t="s">
        <x:v>10</x:v>
      </x:c>
      <x:c r="F5" s="42"/>
      <x:c r="G5" s="71" t="s">
        <x:v>49</x:v>
      </x:c>
      <x:c r="H5" s="42" t="s">
        <x:v>11</x:v>
      </x:c>
      <x:c r="I5" s="71" t="s">
        <x:v>84</x:v>
      </x:c>
      <x:c r="J5" s="71" t="s">
        <x:v>12</x:v>
      </x:c>
      <x:c r="K5" s="42"/>
      <x:c r="L5" s="42"/>
      <x:c r="M5" s="4"/>
    </x:row>
    <x:row r="6" spans="1:14" ht="52.15" customHeight="1" thickBot="1" x14ac:dyDescent="0.25">
      <x:c r="A6" s="8" t="s">
        <x:v>78</x:v>
      </x:c>
      <x:c r="B6" s="72">
        <x:v>1.364E-3</x:v>
      </x:c>
      <x:c r="C6" s="73">
        <x:v>5.0756000000000003E-2</x:v>
      </x:c>
      <x:c r="D6" s="72">
        <x:f>ROUND(B6+(B6*C6),6)</x:f>
        <x:v>1.433E-3</x:v>
      </x:c>
      <x:c r="E6" s="39">
        <x:v>45782123553.166054</x:v>
      </x:c>
      <x:c r="F6" s="91">
        <x:f>ROUND(E6*D6,0)</x:f>
        <x:v>65605783</x:v>
      </x:c>
      <x:c r="G6" s="40">
        <x:f>F27</x:f>
        <x:v>52371782</x:v>
      </x:c>
      <x:c r="H6" s="41">
        <x:v>453466.38850469998</x:v>
      </x:c>
      <x:c r="I6" s="41">
        <x:v>5847</x:v>
      </x:c>
      <x:c r="J6" s="41">
        <x:v>11450</x:v>
      </x:c>
      <x:c r="K6" s="41">
        <x:f>H6+I6+J6</x:f>
        <x:v>470763.38850469998</x:v>
      </x:c>
      <x:c r="L6" s="92">
        <x:f>G6-K6</x:f>
        <x:v>51901018.611495301</x:v>
      </x:c>
      <x:c r="M6" s="4"/>
    </x:row>
    <x:row r="7" spans="1:14" ht="63" customHeight="1" x14ac:dyDescent="0.2">
      <x:c r="A7" s="16" t="s">
        <x:v>90</x:v>
      </x:c>
      <x:c r="B7" s="74">
        <x:v>8.5300000000000003E-4</x:v>
      </x:c>
      <x:c r="C7" s="75">
        <x:v>5.0756000000000003E-2</x:v>
      </x:c>
      <x:c r="D7" s="74">
        <x:f>ROUND(B7+(B7*C7),6)</x:f>
        <x:v>8.9599999999999999E-4</x:v>
      </x:c>
      <x:c r="E7" s="19">
        <x:v>1718232297.0943437</x:v>
      </x:c>
      <x:c r="F7" s="20">
        <x:f t="shared" ref="F7:F12" si="0">ROUND(E7*D7,0)</x:f>
        <x:v>1539536</x:v>
      </x:c>
      <x:c r="G7" s="20">
        <x:f>F29</x:f>
        <x:v>678991</x:v>
      </x:c>
      <x:c r="H7" s="21">
        <x:v>3870.3378614858598</x:v>
      </x:c>
      <x:c r="I7" s="21">
        <x:v>2732</x:v>
      </x:c>
      <x:c r="J7" s="21">
        <x:v>217</x:v>
      </x:c>
      <x:c r="K7" s="21">
        <x:f>H7+I7+J7</x:f>
        <x:v>6819.3378614858593</x:v>
      </x:c>
      <x:c r="L7" s="21">
        <x:f t="shared" ref="L7:L12" si="1">G7-(H7+J7+I7)</x:f>
        <x:v>672171.6621385141</x:v>
      </x:c>
      <x:c r="M7" s="4"/>
    </x:row>
    <x:row r="8" spans="1:14" ht="61.15" customHeight="1" x14ac:dyDescent="0.2">
      <x:c r="A8" s="2" t="s">
        <x:v>79</x:v>
      </x:c>
      <x:c r="B8" s="76">
        <x:v>8.5300000000000003E-4</x:v>
      </x:c>
      <x:c r="C8" s="77">
        <x:v>5.0756000000000003E-2</x:v>
      </x:c>
      <x:c r="D8" s="76">
        <x:f t="shared" ref="D8:D12" si="2">ROUND(B8+(B8*C8),6)</x:f>
        <x:v>8.9599999999999999E-4</x:v>
      </x:c>
      <x:c r="E8" s="24">
        <x:v>45787801099.251724</x:v>
      </x:c>
      <x:c r="F8" s="25">
        <x:f t="shared" si="0"/>
        <x:v>41025870</x:v>
      </x:c>
      <x:c r="G8" s="25">
        <x:f>F31</x:f>
        <x:v>25107931</x:v>
      </x:c>
      <x:c r="H8" s="26">
        <x:v>259599.14027937959</x:v>
      </x:c>
      <x:c r="I8" s="26">
        <x:v>20952</x:v>
      </x:c>
      <x:c r="J8" s="26">
        <x:v>6532</x:v>
      </x:c>
      <x:c r="K8" s="21">
        <x:f t="shared" ref="K8:K12" si="3">H8+I8+J8</x:f>
        <x:v>287083.14027937956</x:v>
      </x:c>
      <x:c r="L8" s="26">
        <x:f t="shared" si="1"/>
        <x:v>24820847.859720621</x:v>
      </x:c>
      <x:c r="M8" s="4"/>
    </x:row>
    <x:row r="9" spans="1:14" ht="54.6" customHeight="1" x14ac:dyDescent="0.2">
      <x:c r="A9" s="2" t="s">
        <x:v>91</x:v>
      </x:c>
      <x:c r="B9" s="76">
        <x:v>8.5300000000000003E-4</x:v>
      </x:c>
      <x:c r="C9" s="77">
        <x:v>5.0756000000000003E-2</x:v>
      </x:c>
      <x:c r="D9" s="76">
        <x:f t="shared" si="2"/>
        <x:v>8.9599999999999999E-4</x:v>
      </x:c>
      <x:c r="E9" s="24">
        <x:v>19484090.000000004</x:v>
      </x:c>
      <x:c r="F9" s="25">
        <x:f t="shared" si="0"/>
        <x:v>17458</x:v>
      </x:c>
      <x:c r="G9" s="25">
        <x:f>F33</x:f>
        <x:v>-1025</x:v>
      </x:c>
      <x:c r="H9" s="26">
        <x:v>0</x:v>
      </x:c>
      <x:c r="I9" s="26">
        <x:v>-9</x:v>
      </x:c>
      <x:c r="J9" s="26">
        <x:v>0</x:v>
      </x:c>
      <x:c r="K9" s="21">
        <x:f t="shared" si="3"/>
        <x:v>-9</x:v>
      </x:c>
      <x:c r="L9" s="26">
        <x:f t="shared" si="1"/>
        <x:v>-1016</x:v>
      </x:c>
      <x:c r="M9" s="4"/>
    </x:row>
    <x:row r="10" spans="1:14" ht="73.900000000000006" customHeight="1" x14ac:dyDescent="0.2">
      <x:c r="A10" s="2" t="s">
        <x:v>80</x:v>
      </x:c>
      <x:c r="B10" s="76">
        <x:v>8.5300000000000003E-4</x:v>
      </x:c>
      <x:c r="C10" s="77">
        <x:v>5.0756000000000003E-2</x:v>
      </x:c>
      <x:c r="D10" s="76">
        <x:f t="shared" si="2"/>
        <x:v>8.9599999999999999E-4</x:v>
      </x:c>
      <x:c r="E10" s="24">
        <x:v>14948646266.950924</x:v>
      </x:c>
      <x:c r="F10" s="25">
        <x:f t="shared" si="0"/>
        <x:v>13393987</x:v>
      </x:c>
      <x:c r="G10" s="25">
        <x:f>F36</x:f>
        <x:v>5375010</x:v>
      </x:c>
      <x:c r="H10" s="26">
        <x:v>23494.73676896796</x:v>
      </x:c>
      <x:c r="I10" s="27">
        <x:v>-3606</x:v>
      </x:c>
      <x:c r="J10" s="26">
        <x:v>637</x:v>
      </x:c>
      <x:c r="K10" s="27">
        <x:f t="shared" si="3"/>
        <x:v>20525.73676896796</x:v>
      </x:c>
      <x:c r="L10" s="26">
        <x:f t="shared" si="1"/>
        <x:v>5354484.2632310316</x:v>
      </x:c>
      <x:c r="M10" s="4"/>
    </x:row>
    <x:row r="11" spans="1:14" ht="64.150000000000006" customHeight="1" x14ac:dyDescent="0.2">
      <x:c r="A11" s="2" t="s">
        <x:v>81</x:v>
      </x:c>
      <x:c r="B11" s="76">
        <x:v>8.5300000000000003E-4</x:v>
      </x:c>
      <x:c r="C11" s="77">
        <x:v>5.0756000000000003E-2</x:v>
      </x:c>
      <x:c r="D11" s="76">
        <x:f t="shared" si="2"/>
        <x:v>8.9599999999999999E-4</x:v>
      </x:c>
      <x:c r="E11" s="24">
        <x:v>4661850557</x:v>
      </x:c>
      <x:c r="F11" s="25">
        <x:f t="shared" si="0"/>
        <x:v>4177018</x:v>
      </x:c>
      <x:c r="G11" s="25">
        <x:f>F38</x:f>
        <x:v>27199</x:v>
      </x:c>
      <x:c r="H11" s="26">
        <x:v>61.633460066589997</x:v>
      </x:c>
      <x:c r="I11" s="27">
        <x:v>-1523</x:v>
      </x:c>
      <x:c r="J11" s="26">
        <x:v>43</x:v>
      </x:c>
      <x:c r="K11" s="27">
        <x:f t="shared" si="3"/>
        <x:v>-1418.36653993341</x:v>
      </x:c>
      <x:c r="L11" s="26">
        <x:f t="shared" si="1"/>
        <x:v>28617.36653993341</x:v>
      </x:c>
      <x:c r="M11" s="4"/>
    </x:row>
    <x:row r="12" spans="1:14" ht="63" customHeight="1" x14ac:dyDescent="0.2">
      <x:c r="A12" s="2" t="s">
        <x:v>0</x:v>
      </x:c>
      <x:c r="B12" s="76">
        <x:v>8.5300000000000003E-4</x:v>
      </x:c>
      <x:c r="C12" s="77">
        <x:v>5.0756000000000003E-2</x:v>
      </x:c>
      <x:c r="D12" s="76">
        <x:f t="shared" si="2"/>
        <x:v>8.9599999999999999E-4</x:v>
      </x:c>
      <x:c r="E12" s="24">
        <x:v>1223205376.9999967</x:v>
      </x:c>
      <x:c r="F12" s="25">
        <x:f t="shared" si="0"/>
        <x:v>1095992</x:v>
      </x:c>
      <x:c r="G12" s="25">
        <x:f>F41</x:f>
        <x:v>96457</x:v>
      </x:c>
      <x:c r="H12" s="26">
        <x:v>0</x:v>
      </x:c>
      <x:c r="I12" s="26">
        <x:v>-123</x:v>
      </x:c>
      <x:c r="J12" s="26">
        <x:v>74</x:v>
      </x:c>
      <x:c r="K12" s="21">
        <x:f t="shared" si="3"/>
        <x:v>-49</x:v>
      </x:c>
      <x:c r="L12" s="26">
        <x:f t="shared" si="1"/>
        <x:v>96506</x:v>
      </x:c>
      <x:c r="M12" s="4"/>
    </x:row>
    <x:row r="13" spans="1:14" ht="51" customHeight="1" thickBot="1" x14ac:dyDescent="0.25">
      <x:c r="A13" s="28" t="s">
        <x:v>1</x:v>
      </x:c>
      <x:c r="B13" s="78" t="s">
        <x:v>2</x:v>
      </x:c>
      <x:c r="C13" s="78" t="s">
        <x:v>2</x:v>
      </x:c>
      <x:c r="D13" s="78" t="s">
        <x:v>2</x:v>
      </x:c>
      <x:c r="E13" s="29" t="s">
        <x:v>2</x:v>
      </x:c>
      <x:c r="F13" s="29" t="s">
        <x:v>2</x:v>
      </x:c>
      <x:c r="G13" s="29" t="s">
        <x:v>2</x:v>
      </x:c>
      <x:c r="H13" s="29" t="s">
        <x:v>2</x:v>
      </x:c>
      <x:c r="I13" s="29" t="s">
        <x:v>2</x:v>
      </x:c>
      <x:c r="J13" s="29">
        <x:v>0</x:v>
      </x:c>
      <x:c r="K13" s="29" t="s">
        <x:v>2</x:v>
      </x:c>
      <x:c r="L13" s="29" t="s">
        <x:v>2</x:v>
      </x:c>
      <x:c r="M13" s="4"/>
    </x:row>
    <x:row r="14" spans="1:14" ht="51" customHeight="1" thickBot="1" x14ac:dyDescent="0.25">
      <x:c r="A14" s="8" t="s">
        <x:v>82</x:v>
      </x:c>
      <x:c r="B14" s="79">
        <x:v>8.5300000000000003E-4</x:v>
      </x:c>
      <x:c r="C14" s="80">
        <x:v>5.0756000000000003E-2</x:v>
      </x:c>
      <x:c r="D14" s="79">
        <x:f>ROUND(B14+(B14*C14),6)</x:f>
        <x:v>8.9599999999999999E-4</x:v>
      </x:c>
      <x:c r="E14" s="11">
        <x:v>68359219687.296989</x:v>
      </x:c>
      <x:c r="F14" s="93">
        <x:f>ROUND(E14*D14,1)</x:f>
        <x:v>61249860.799999997</x:v>
      </x:c>
      <x:c r="G14" s="13">
        <x:f>SUM(G7:G12)</x:f>
        <x:v>31284563</x:v>
      </x:c>
      <x:c r="H14" s="15">
        <x:f>SUM(H7:H12)</x:f>
        <x:v>287025.84836989996</x:v>
      </x:c>
      <x:c r="I14" s="15">
        <x:f>SUM(I7:I12)</x:f>
        <x:v>18423</x:v>
      </x:c>
      <x:c r="J14" s="15">
        <x:f>SUM(J7:J12)</x:f>
        <x:v>7503</x:v>
      </x:c>
      <x:c r="K14" s="15">
        <x:f>H14+I14+J14</x:f>
        <x:v>312951.84836989996</x:v>
      </x:c>
      <x:c r="L14" s="93">
        <x:f>G14-K14</x:f>
        <x:v>30971611.1516301</x:v>
      </x:c>
      <x:c r="M14" s="4"/>
    </x:row>
    <x:row r="15" spans="1:14" ht="18" customHeight="1" x14ac:dyDescent="0.25">
      <x:c r="A15" s="67" t="s">
        <x:v>71</x:v>
      </x:c>
      <x:c r="B15" s="43"/>
      <x:c r="C15" s="44"/>
      <x:c r="D15" s="43"/>
      <x:c r="E15" s="45"/>
      <x:c r="F15" s="46"/>
      <x:c r="G15" s="46"/>
      <x:c r="H15" s="47"/>
      <x:c r="I15" s="47"/>
      <x:c r="J15" s="47"/>
      <x:c r="K15" s="47"/>
      <x:c r="L15" s="47"/>
      <x:c r="M15" s="4"/>
      <x:c r="N15"/>
    </x:row>
    <x:row r="16" spans="1:14" ht="15.75" x14ac:dyDescent="0.25">
      <x:c r="A16" s="2" t="s">
        <x:v>46</x:v>
      </x:c>
      <x:c r="B16" s="81"/>
      <x:c r="C16" s="82"/>
      <x:c r="D16" s="83"/>
      <x:c r="E16" s="51">
        <x:f>E6+E14</x:f>
        <x:v>114141343240.46304</x:v>
      </x:c>
      <x:c r="F16" s="59"/>
      <x:c r="G16" s="52">
        <x:f>G6+G14</x:f>
        <x:v>83656345</x:v>
      </x:c>
      <x:c r="H16" s="52">
        <x:f>H6+H14</x:f>
        <x:v>740492.23687459994</x:v>
      </x:c>
      <x:c r="I16" s="52">
        <x:f>I6+I14</x:f>
        <x:v>24270</x:v>
      </x:c>
      <x:c r="J16" s="52">
        <x:f>J6+J14</x:f>
        <x:v>18953</x:v>
      </x:c>
      <x:c r="K16" s="58"/>
      <x:c r="L16" s="101"/>
      <x:c r="M16" s="4"/>
      <x:c r="N16"/>
    </x:row>
    <x:row r="17" spans="1:14" ht="18.75" x14ac:dyDescent="0.25">
      <x:c r="A17" s="36" t="s">
        <x:v>3</x:v>
      </x:c>
      <x:c r="N17"/>
    </x:row>
    <x:row r="18" spans="1:14" ht="15.75" x14ac:dyDescent="0.25">
      <x:c r="A18" s="48" t="s">
        <x:v>17</x:v>
      </x:c>
      <x:c r="N18"/>
    </x:row>
    <x:row r="19" spans="1:14" ht="15.75" x14ac:dyDescent="0.25">
      <x:c r="N19"/>
    </x:row>
    <x:row r="20" spans="1:14" ht="15.75" x14ac:dyDescent="0.25">
      <x:c r="A20" s="84" t="s">
        <x:v>4</x:v>
      </x:c>
      <x:c r="B20" s="84" t="s">
        <x:v>31</x:v>
      </x:c>
      <x:c r="C20" s="84" t="s">
        <x:v>32</x:v>
      </x:c>
      <x:c r="D20" s="84" t="s">
        <x:v>33</x:v>
      </x:c>
      <x:c r="E20" s="84" t="s">
        <x:v>34</x:v>
      </x:c>
      <x:c r="F20" s="84"/>
      <x:c r="G20" s="4"/>
      <x:c r="H20" s="4"/>
      <x:c r="I20" s="4"/>
      <x:c r="J20" s="4"/>
      <x:c r="K20" s="4"/>
      <x:c r="L20" s="4"/>
      <x:c r="M20" s="4"/>
      <x:c r="N20"/>
    </x:row>
    <x:row r="21" spans="1:14" ht="15.75" x14ac:dyDescent="0.25">
      <x:c r="A21" s="84"/>
      <x:c r="B21" s="84"/>
      <x:c r="C21" s="84"/>
      <x:c r="D21" s="84"/>
      <x:c r="E21" s="84"/>
      <x:c r="F21" s="84"/>
      <x:c r="G21" s="4"/>
      <x:c r="H21" s="4"/>
      <x:c r="I21" s="4"/>
      <x:c r="J21" s="4"/>
      <x:c r="K21" s="4"/>
      <x:c r="L21" s="4"/>
      <x:c r="M21" s="4"/>
      <x:c r="N21"/>
    </x:row>
    <x:row r="22" spans="1:14" ht="15.75" x14ac:dyDescent="0.25">
      <x:c r="A22" s="84"/>
      <x:c r="B22" s="84"/>
      <x:c r="C22" s="84">
        <x:v>2021</x:v>
      </x:c>
      <x:c r="D22" s="84">
        <x:v>2021</x:v>
      </x:c>
      <x:c r="E22" s="84" t="s">
        <x:v>83</x:v>
      </x:c>
      <x:c r="F22" s="84"/>
      <x:c r="G22" s="4"/>
      <x:c r="H22" s="4"/>
      <x:c r="I22" s="4"/>
      <x:c r="J22" s="4"/>
      <x:c r="K22" s="4"/>
      <x:c r="L22" s="4"/>
      <x:c r="M22" s="4"/>
      <x:c r="N22"/>
    </x:row>
    <x:row r="23" spans="1:14" ht="15.75" x14ac:dyDescent="0.25">
      <x:c r="A23" s="84"/>
      <x:c r="B23" s="84"/>
      <x:c r="C23" s="84" t="s">
        <x:v>35</x:v>
      </x:c>
      <x:c r="D23" s="84" t="s">
        <x:v>36</x:v>
      </x:c>
      <x:c r="E23" s="84" t="s">
        <x:v>37</x:v>
      </x:c>
      <x:c r="F23" s="84"/>
      <x:c r="G23" s="4"/>
      <x:c r="H23" s="4"/>
      <x:c r="I23" s="4"/>
      <x:c r="J23" s="4"/>
      <x:c r="K23" s="4"/>
      <x:c r="L23" s="4"/>
      <x:c r="M23" s="4"/>
      <x:c r="N23"/>
    </x:row>
    <x:row r="24" spans="1:14" ht="15.75" x14ac:dyDescent="0.25">
      <x:c r="A24" s="84"/>
      <x:c r="B24" s="84"/>
      <x:c r="C24" s="84" t="s">
        <x:v>38</x:v>
      </x:c>
      <x:c r="D24" s="84" t="s">
        <x:v>39</x:v>
      </x:c>
      <x:c r="E24" s="84" t="s">
        <x:v>40</x:v>
      </x:c>
      <x:c r="F24" s="84"/>
      <x:c r="G24" s="4"/>
      <x:c r="H24" s="4"/>
      <x:c r="I24" s="4"/>
      <x:c r="J24" s="4"/>
      <x:c r="K24" s="4"/>
      <x:c r="L24" s="4"/>
      <x:c r="M24" s="4"/>
      <x:c r="N24"/>
    </x:row>
    <x:row r="25" spans="1:14" x14ac:dyDescent="0.2">
      <x:c r="A25" s="85"/>
      <x:c r="B25" s="85"/>
      <x:c r="C25" s="85" t="s">
        <x:v>41</x:v>
      </x:c>
      <x:c r="D25" s="85" t="s">
        <x:v>42</x:v>
      </x:c>
      <x:c r="E25" s="85" t="s">
        <x:v>43</x:v>
      </x:c>
      <x:c r="F25" s="85" t="s">
        <x:v>70</x:v>
      </x:c>
      <x:c r="G25" s="4"/>
      <x:c r="H25" s="4"/>
      <x:c r="I25" s="4"/>
      <x:c r="J25" s="4"/>
      <x:c r="K25" s="4"/>
      <x:c r="L25" s="4"/>
      <x:c r="M25" s="4"/>
    </x:row>
    <x:row r="26" spans="1:14" x14ac:dyDescent="0.2">
      <x:c r="A26" s="86" t="s">
        <x:v>18</x:v>
      </x:c>
      <x:c r="B26" s="86" t="s">
        <x:v>44</x:v>
      </x:c>
      <x:c r="C26" s="86" t="s">
        <x:v>45</x:v>
      </x:c>
      <x:c r="D26" s="86" t="s">
        <x:v>45</x:v>
      </x:c>
      <x:c r="E26" s="86" t="s">
        <x:v>45</x:v>
      </x:c>
      <x:c r="F26" s="86"/>
      <x:c r="G26" s="4"/>
      <x:c r="H26" s="4"/>
      <x:c r="I26" s="4"/>
      <x:c r="J26" s="4"/>
      <x:c r="K26" s="4"/>
      <x:c r="L26" s="4"/>
      <x:c r="M26" s="4"/>
    </x:row>
    <x:row r="27" spans="1:14" x14ac:dyDescent="0.2">
      <x:c r="A27" s="87" t="s">
        <x:v>19</x:v>
      </x:c>
      <x:c r="B27" s="87">
        <x:v>34799984</x:v>
      </x:c>
      <x:c r="C27" s="87">
        <x:v>16933130</x:v>
      </x:c>
      <x:c r="D27" s="87">
        <x:v>11450</x:v>
      </x:c>
      <x:c r="E27" s="87">
        <x:v>627218</x:v>
      </x:c>
      <x:c r="F27" s="87">
        <x:f>SUM(B27,C27,D27,E27)</x:f>
        <x:v>52371782</x:v>
      </x:c>
      <x:c r="G27" s="4"/>
      <x:c r="H27" s="4"/>
      <x:c r="I27" s="4"/>
      <x:c r="J27" s="4"/>
      <x:c r="K27" s="4"/>
      <x:c r="L27" s="4"/>
      <x:c r="M27" s="4"/>
    </x:row>
    <x:row r="28" spans="1:14" x14ac:dyDescent="0.2">
      <x:c r="A28" s="87"/>
      <x:c r="B28" s="87"/>
      <x:c r="C28" s="87"/>
      <x:c r="D28" s="87"/>
      <x:c r="E28" s="87"/>
      <x:c r="F28" s="87"/>
      <x:c r="G28" s="4"/>
      <x:c r="H28" s="4"/>
      <x:c r="I28" s="4"/>
      <x:c r="J28" s="4"/>
      <x:c r="K28" s="4"/>
      <x:c r="L28" s="4"/>
      <x:c r="M28" s="4"/>
    </x:row>
    <x:row r="29" spans="1:14" x14ac:dyDescent="0.2">
      <x:c r="A29" s="87" t="s">
        <x:v>20</x:v>
      </x:c>
      <x:c r="B29" s="87">
        <x:v>65043</x:v>
      </x:c>
      <x:c r="C29" s="87">
        <x:v>320693</x:v>
      </x:c>
      <x:c r="D29" s="87">
        <x:v>217</x:v>
      </x:c>
      <x:c r="E29" s="87">
        <x:v>293038</x:v>
      </x:c>
      <x:c r="F29" s="87">
        <x:f>SUM(B29,C29,D29,E29)</x:f>
        <x:v>678991</x:v>
      </x:c>
      <x:c r="G29" s="4"/>
      <x:c r="H29" s="4"/>
      <x:c r="I29" s="4"/>
      <x:c r="J29" s="4"/>
      <x:c r="K29" s="4"/>
      <x:c r="L29" s="4"/>
      <x:c r="M29" s="4"/>
    </x:row>
    <x:row r="30" spans="1:14" x14ac:dyDescent="0.2">
      <x:c r="A30" s="88"/>
      <x:c r="B30" s="88"/>
      <x:c r="C30" s="88"/>
      <x:c r="D30" s="88"/>
      <x:c r="E30" s="88"/>
      <x:c r="F30" s="88"/>
      <x:c r="G30" s="4"/>
      <x:c r="H30" s="4"/>
      <x:c r="I30" s="4"/>
      <x:c r="J30" s="4"/>
      <x:c r="K30" s="4"/>
      <x:c r="L30" s="4"/>
      <x:c r="M30" s="4"/>
    </x:row>
    <x:row r="31" spans="1:14" x14ac:dyDescent="0.2">
      <x:c r="A31" s="87" t="s">
        <x:v>21</x:v>
      </x:c>
      <x:c r="B31" s="87">
        <x:v>13193339</x:v>
      </x:c>
      <x:c r="C31" s="87">
        <x:v>9660548</x:v>
      </x:c>
      <x:c r="D31" s="87">
        <x:v>6532</x:v>
      </x:c>
      <x:c r="E31" s="87">
        <x:v>2247512</x:v>
      </x:c>
      <x:c r="F31" s="87">
        <x:f>SUM(B31,C31,D31,E31)</x:f>
        <x:v>25107931</x:v>
      </x:c>
      <x:c r="G31" s="4"/>
      <x:c r="H31" s="4"/>
      <x:c r="I31" s="4"/>
      <x:c r="J31" s="4"/>
      <x:c r="K31" s="4"/>
      <x:c r="L31" s="4"/>
      <x:c r="M31" s="4"/>
    </x:row>
    <x:row r="32" spans="1:14" x14ac:dyDescent="0.2">
      <x:c r="A32" s="88"/>
      <x:c r="B32" s="88"/>
      <x:c r="C32" s="88"/>
      <x:c r="D32" s="88"/>
      <x:c r="E32" s="88"/>
      <x:c r="F32" s="88"/>
      <x:c r="G32" s="4"/>
      <x:c r="H32" s="4"/>
      <x:c r="I32" s="4"/>
      <x:c r="J32" s="4"/>
      <x:c r="K32" s="4"/>
      <x:c r="L32" s="4"/>
      <x:c r="M32" s="4"/>
    </x:row>
    <x:row r="33" spans="1:13" x14ac:dyDescent="0.2">
      <x:c r="A33" s="88" t="s">
        <x:v>22</x:v>
      </x:c>
      <x:c r="B33" s="88">
        <x:v>0</x:v>
      </x:c>
      <x:c r="C33" s="88">
        <x:v>0</x:v>
      </x:c>
      <x:c r="D33" s="88">
        <x:v>0</x:v>
      </x:c>
      <x:c r="E33" s="88">
        <x:v>-1025</x:v>
      </x:c>
      <x:c r="F33" s="88">
        <x:f>SUM(B33,C33,D33,E33)</x:f>
        <x:v>-1025</x:v>
      </x:c>
      <x:c r="G33" s="4"/>
      <x:c r="H33" s="4"/>
      <x:c r="I33" s="4"/>
      <x:c r="J33" s="4"/>
      <x:c r="K33" s="4"/>
      <x:c r="L33" s="4"/>
      <x:c r="M33" s="4"/>
    </x:row>
    <x:row r="34" spans="1:13" x14ac:dyDescent="0.2">
      <x:c r="A34" s="87"/>
      <x:c r="B34" s="87"/>
      <x:c r="C34" s="87"/>
      <x:c r="D34" s="87"/>
      <x:c r="E34" s="87"/>
      <x:c r="F34" s="87"/>
      <x:c r="G34" s="4"/>
      <x:c r="H34" s="4"/>
      <x:c r="I34" s="4"/>
      <x:c r="J34" s="4"/>
      <x:c r="K34" s="4"/>
      <x:c r="L34" s="4"/>
      <x:c r="M34" s="4"/>
    </x:row>
    <x:row r="35" spans="1:13" x14ac:dyDescent="0.2">
      <x:c r="A35" s="87" t="s">
        <x:v>23</x:v>
      </x:c>
      <x:c r="B35" s="87"/>
      <x:c r="C35" s="87"/>
      <x:c r="D35" s="87"/>
      <x:c r="E35" s="87"/>
      <x:c r="F35" s="87"/>
      <x:c r="G35" s="4"/>
      <x:c r="H35" s="4"/>
      <x:c r="I35" s="4"/>
      <x:c r="J35" s="4"/>
      <x:c r="K35" s="4"/>
      <x:c r="L35" s="4"/>
      <x:c r="M35" s="4"/>
    </x:row>
    <x:row r="36" spans="1:13" x14ac:dyDescent="0.2">
      <x:c r="A36" s="88" t="s">
        <x:v>24</x:v>
      </x:c>
      <x:c r="B36" s="88">
        <x:v>4818493</x:v>
      </x:c>
      <x:c r="C36" s="88">
        <x:v>942661</x:v>
      </x:c>
      <x:c r="D36" s="88">
        <x:v>637</x:v>
      </x:c>
      <x:c r="E36" s="88">
        <x:v>-386781</x:v>
      </x:c>
      <x:c r="F36" s="88">
        <x:f>SUM(B36,C36,D36,E36)</x:f>
        <x:v>5375010</x:v>
      </x:c>
      <x:c r="G36" s="4"/>
      <x:c r="H36" s="4"/>
      <x:c r="I36" s="4"/>
      <x:c r="J36" s="4"/>
      <x:c r="K36" s="4"/>
      <x:c r="L36" s="4"/>
      <x:c r="M36" s="4"/>
    </x:row>
    <x:row r="37" spans="1:13" x14ac:dyDescent="0.2">
      <x:c r="A37" s="88"/>
      <x:c r="B37" s="88"/>
      <x:c r="C37" s="88"/>
      <x:c r="D37" s="88"/>
      <x:c r="E37" s="88"/>
      <x:c r="F37" s="88"/>
      <x:c r="G37" s="4"/>
      <x:c r="H37" s="4"/>
      <x:c r="I37" s="4"/>
      <x:c r="J37" s="4"/>
      <x:c r="K37" s="4"/>
      <x:c r="L37" s="4"/>
      <x:c r="M37" s="4"/>
    </x:row>
    <x:row r="38" spans="1:13" x14ac:dyDescent="0.2">
      <x:c r="A38" s="88" t="s">
        <x:v>25</x:v>
      </x:c>
      <x:c r="B38" s="88">
        <x:v>127406</x:v>
      </x:c>
      <x:c r="C38" s="88">
        <x:v>63112</x:v>
      </x:c>
      <x:c r="D38" s="88">
        <x:v>43</x:v>
      </x:c>
      <x:c r="E38" s="88">
        <x:v>-163362</x:v>
      </x:c>
      <x:c r="F38" s="88">
        <x:f>SUM(B38,C38,D38,E38)</x:f>
        <x:v>27199</x:v>
      </x:c>
      <x:c r="G38" s="4"/>
      <x:c r="H38" s="4"/>
      <x:c r="I38" s="4"/>
      <x:c r="J38" s="4"/>
      <x:c r="K38" s="4"/>
      <x:c r="L38" s="4"/>
      <x:c r="M38" s="4"/>
    </x:row>
    <x:row r="39" spans="1:13" x14ac:dyDescent="0.2">
      <x:c r="A39" s="88"/>
      <x:c r="B39" s="88"/>
      <x:c r="C39" s="88"/>
      <x:c r="D39" s="88"/>
      <x:c r="E39" s="88"/>
      <x:c r="F39" s="88"/>
      <x:c r="G39" s="4"/>
      <x:c r="H39" s="4"/>
      <x:c r="I39" s="4"/>
      <x:c r="J39" s="4"/>
      <x:c r="K39" s="4"/>
      <x:c r="L39" s="4"/>
      <x:c r="M39" s="4"/>
    </x:row>
    <x:row r="40" spans="1:13" x14ac:dyDescent="0.2">
      <x:c r="A40" s="88" t="s">
        <x:v>26</x:v>
      </x:c>
      <x:c r="B40" s="88"/>
      <x:c r="C40" s="88"/>
      <x:c r="D40" s="88"/>
      <x:c r="E40" s="88"/>
      <x:c r="F40" s="88"/>
      <x:c r="G40" s="4"/>
      <x:c r="H40" s="4"/>
      <x:c r="I40" s="4"/>
      <x:c r="J40" s="4"/>
      <x:c r="K40" s="4"/>
      <x:c r="L40" s="4"/>
      <x:c r="M40" s="4"/>
    </x:row>
    <x:row r="41" spans="1:13" x14ac:dyDescent="0.2">
      <x:c r="A41" s="88" t="s">
        <x:v>27</x:v>
      </x:c>
      <x:c r="B41" s="88">
        <x:v>0</x:v>
      </x:c>
      <x:c r="C41" s="88">
        <x:v>109589</x:v>
      </x:c>
      <x:c r="D41" s="88">
        <x:v>74</x:v>
      </x:c>
      <x:c r="E41" s="88">
        <x:v>-13206</x:v>
      </x:c>
      <x:c r="F41" s="88">
        <x:f>SUM(B41,C41,D41,E41)</x:f>
        <x:v>96457</x:v>
      </x:c>
      <x:c r="G41" s="4"/>
      <x:c r="H41" s="4"/>
      <x:c r="I41" s="4"/>
      <x:c r="J41" s="4"/>
      <x:c r="K41" s="4"/>
      <x:c r="L41" s="4"/>
      <x:c r="M41" s="4"/>
    </x:row>
    <x:row r="42" spans="1:13" x14ac:dyDescent="0.2">
      <x:c r="A42" s="89"/>
      <x:c r="B42" s="89"/>
      <x:c r="C42" s="89"/>
      <x:c r="D42" s="89"/>
      <x:c r="E42" s="89"/>
      <x:c r="F42" s="89"/>
      <x:c r="G42" s="4"/>
      <x:c r="H42" s="4"/>
      <x:c r="I42" s="4"/>
      <x:c r="J42" s="4"/>
      <x:c r="K42" s="4"/>
      <x:c r="L42" s="4"/>
      <x:c r="M42" s="4"/>
    </x:row>
    <x:row r="43" spans="1:13" x14ac:dyDescent="0.2">
      <x:c r="A43" s="88" t="s">
        <x:v>28</x:v>
      </x:c>
      <x:c r="B43" s="88">
        <x:v>0</x:v>
      </x:c>
      <x:c r="C43" s="88">
        <x:v>0</x:v>
      </x:c>
      <x:c r="D43" s="88">
        <x:v>0</x:v>
      </x:c>
      <x:c r="E43" s="88">
        <x:v>0</x:v>
      </x:c>
      <x:c r="F43" s="88">
        <x:f>SUM(B43,C43,D43,E43)</x:f>
        <x:v>0</x:v>
      </x:c>
      <x:c r="G43" s="4"/>
      <x:c r="H43" s="4"/>
      <x:c r="I43" s="4"/>
      <x:c r="J43" s="4"/>
      <x:c r="K43" s="4"/>
      <x:c r="L43" s="4"/>
      <x:c r="M43" s="4"/>
    </x:row>
    <x:row r="44" spans="1:13" x14ac:dyDescent="0.2">
      <x:c r="A44" s="89"/>
      <x:c r="B44" s="89"/>
      <x:c r="C44" s="89"/>
      <x:c r="D44" s="89"/>
      <x:c r="E44" s="89"/>
      <x:c r="F44" s="89"/>
      <x:c r="G44" s="4"/>
      <x:c r="H44" s="4"/>
      <x:c r="I44" s="4"/>
      <x:c r="J44" s="4"/>
      <x:c r="K44" s="4"/>
      <x:c r="L44" s="4"/>
      <x:c r="M44" s="4"/>
    </x:row>
    <x:row r="45" spans="1:13" x14ac:dyDescent="0.2">
      <x:c r="A45" s="90" t="s">
        <x:v>29</x:v>
      </x:c>
      <x:c r="B45" s="90">
        <x:v>0</x:v>
      </x:c>
      <x:c r="C45" s="90">
        <x:v>0</x:v>
      </x:c>
      <x:c r="D45" s="90">
        <x:v>0</x:v>
      </x:c>
      <x:c r="E45" s="90">
        <x:v>0</x:v>
      </x:c>
      <x:c r="F45" s="90">
        <x:f>SUM(B45,C45,D45,E45)</x:f>
        <x:v>0</x:v>
      </x:c>
      <x:c r="G45" s="4"/>
      <x:c r="H45" s="4"/>
      <x:c r="I45" s="4"/>
      <x:c r="J45" s="4"/>
      <x:c r="K45" s="4"/>
      <x:c r="L45" s="4"/>
      <x:c r="M45" s="4"/>
    </x:row>
    <x:row r="46" spans="1:13" x14ac:dyDescent="0.2">
      <x:c r="A46" s="89"/>
      <x:c r="B46" s="89"/>
      <x:c r="C46" s="89"/>
      <x:c r="D46" s="89"/>
      <x:c r="E46" s="89"/>
      <x:c r="F46" s="89"/>
      <x:c r="G46" s="4"/>
      <x:c r="H46" s="4"/>
      <x:c r="I46" s="4"/>
      <x:c r="J46" s="4"/>
      <x:c r="K46" s="4"/>
      <x:c r="L46" s="4"/>
      <x:c r="M46" s="4"/>
    </x:row>
    <x:row r="47" spans="1:13" x14ac:dyDescent="0.2">
      <x:c r="A47" s="89" t="s">
        <x:v>30</x:v>
      </x:c>
      <x:c r="B47" s="89">
        <x:v>53004265</x:v>
      </x:c>
      <x:c r="C47" s="89">
        <x:v>28029733</x:v>
      </x:c>
      <x:c r="D47" s="89">
        <x:v>18953</x:v>
      </x:c>
      <x:c r="E47" s="89">
        <x:v>2603394</x:v>
      </x:c>
      <x:c r="F47" s="89">
        <x:f>SUM(B47,C47,D47,E47)</x:f>
        <x:v>83656345</x:v>
      </x:c>
      <x:c r="G47" s="4"/>
      <x:c r="H47" s="4"/>
      <x:c r="I47" s="4"/>
      <x:c r="J47" s="4"/>
      <x:c r="K47" s="4"/>
      <x:c r="L47" s="4"/>
      <x:c r="M47" s="4"/>
    </x:row>
    <x:row r="48" spans="1:13" x14ac:dyDescent="0.2">
      <x:c r="F48" s="4"/>
      <x:c r="H48" s="4"/>
      <x:c r="I48" s="4"/>
      <x:c r="J48" s="4"/>
      <x:c r="K48" s="4"/>
      <x:c r="L48" s="4"/>
      <x:c r="M48" s="4"/>
    </x:row>
  </x:sheetData>
  <x:pageMargins left="0.7" right="0.7" top="1.4" bottom="0.5" header="0.9" footer="0.3"/>
  <x:pageSetup scale="38" fitToHeight="0" orientation="landscape" r:id="rId1"/>
  <x:headerFooter>
    <x:oddHeader>&amp;L&amp;"Arial,Bold"&amp;14Oncor’s Energy Efficiency Cost Recovery Factor Not-to-Exceed Amount and Cost Cap by Rate Class (2023)
&amp;R&amp;"Arial,Regular"&amp;14Exhibit GDJ-7
Page&amp;P of &amp;N</x:oddHeader>
  </x:headerFooter>
  <x:ignoredErrors>
    <x:ignoredError sqref="J14 G14:H14" formulaRange="1"/>
  </x:ignoredError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7F65E37-27BC-41C8-935A-B5FE3275F124}" mc:Ignorable="x14ac xr xr2 xr3">
  <x:sheetPr>
    <x:pageSetUpPr fitToPage="1"/>
  </x:sheetPr>
  <x:dimension ref="A1:S25"/>
  <x:sheetViews>
    <x:sheetView zoomScale="55" zoomScaleNormal="55" zoomScalePageLayoutView="70" workbookViewId="0">
      <x:pane xSplit="1" ySplit="5" topLeftCell="D6" activePane="bottomRight" state="frozen"/>
      <x:selection pane="topRight" activeCell="B1" sqref="B1"/>
      <x:selection pane="bottomLeft" activeCell="A6" sqref="A6"/>
      <x:selection pane="bottomRight" activeCell="E7" sqref="E7"/>
    </x:sheetView>
  </x:sheetViews>
  <x:sheetFormatPr defaultColWidth="8.85546875" defaultRowHeight="15.75" x14ac:dyDescent="0.25"/>
  <x:cols>
    <x:col min="1" max="1" width="29.42578125" style="30" customWidth="1"/>
    <x:col min="2" max="2" width="23.5703125" style="31" customWidth="1"/>
    <x:col min="3" max="3" width="26.28515625" style="31" customWidth="1"/>
    <x:col min="4" max="4" width="23" style="31" customWidth="1"/>
    <x:col min="5" max="5" width="26.28515625" style="31" customWidth="1"/>
    <x:col min="6" max="6" width="21" style="31" customWidth="1"/>
    <x:col min="7" max="7" width="22.85546875" style="31" customWidth="1"/>
    <x:col min="8" max="8" width="20.7109375" style="31" customWidth="1"/>
    <x:col min="9" max="9" width="23.85546875" style="4" customWidth="1"/>
    <x:col min="10" max="11" width="24.5703125" style="31" customWidth="1"/>
    <x:col min="12" max="12" width="23.28515625" style="31" customWidth="1"/>
    <x:col min="13" max="13" width="7.85546875" customWidth="1"/>
    <x:col min="14" max="14" width="21.42578125" style="4" customWidth="1"/>
    <x:col min="15" max="15" width="24" style="4" customWidth="1"/>
    <x:col min="16" max="16" width="17.28515625" style="4" bestFit="1" customWidth="1"/>
    <x:col min="17" max="17" width="14.85546875" style="4" bestFit="1" customWidth="1"/>
    <x:col min="18" max="18" width="10.28515625" style="4" bestFit="1" customWidth="1"/>
    <x:col min="19" max="19" width="11.5703125" style="4" bestFit="1" customWidth="1"/>
    <x:col min="20" max="16384" width="8.85546875" style="4"/>
  </x:cols>
  <x:sheetData>
    <x:row r="1" spans="1:19" ht="23.45" customHeight="1" x14ac:dyDescent="0.2">
      <x:c r="A1" s="2"/>
      <x:c r="B1" s="64" t="s">
        <x:v>4</x:v>
      </x:c>
      <x:c r="C1" s="64" t="s">
        <x:v>53</x:v>
      </x:c>
      <x:c r="D1" s="64" t="s">
        <x:v>31</x:v>
      </x:c>
      <x:c r="E1" s="64" t="s">
        <x:v>54</x:v>
      </x:c>
      <x:c r="F1" s="64" t="s">
        <x:v>32</x:v>
      </x:c>
      <x:c r="G1" s="64" t="s">
        <x:v>33</x:v>
      </x:c>
      <x:c r="H1" s="64" t="s">
        <x:v>34</x:v>
      </x:c>
      <x:c r="I1" s="64" t="s">
        <x:v>55</x:v>
      </x:c>
      <x:c r="J1" s="64" t="s">
        <x:v>56</x:v>
      </x:c>
      <x:c r="K1" s="64" t="s">
        <x:v>57</x:v>
      </x:c>
      <x:c r="L1" s="64" t="s">
        <x:v>58</x:v>
      </x:c>
      <x:c r="M1" s="65"/>
      <x:c r="N1" s="64" t="s">
        <x:v>62</x:v>
      </x:c>
      <x:c r="O1" s="64" t="s">
        <x:v>63</x:v>
      </x:c>
    </x:row>
    <x:row r="2" spans="1:19" ht="74.45" customHeight="1" x14ac:dyDescent="0.25">
      <x:c r="A2" s="2"/>
      <x:c r="B2" s="2" t="s">
        <x:v>50</x:v>
      </x:c>
      <x:c r="C2" s="2" t="s">
        <x:v>86</x:v>
      </x:c>
      <x:c r="D2" s="2" t="s">
        <x:v>87</x:v>
      </x:c>
      <x:c r="E2" s="2" t="s">
        <x:v>88</x:v>
      </x:c>
      <x:c r="F2" s="2" t="s">
        <x:v>59</x:v>
      </x:c>
      <x:c r="G2" s="2" t="s">
        <x:v>5</x:v>
      </x:c>
      <x:c r="H2" s="2" t="s">
        <x:v>14</x:v>
      </x:c>
      <x:c r="I2" s="70" t="s">
        <x:v>9</x:v>
      </x:c>
      <x:c r="J2" s="2" t="s">
        <x:v>8</x:v>
      </x:c>
      <x:c r="K2" s="2" t="s">
        <x:v>52</x:v>
      </x:c>
      <x:c r="L2" s="2" t="s">
        <x:v>89</x:v>
      </x:c>
      <x:c r="N2" s="2" t="s">
        <x:v>64</x:v>
      </x:c>
      <x:c r="O2" s="2" t="s">
        <x:v>66</x:v>
      </x:c>
    </x:row>
    <x:row r="3" spans="1:19" ht="21.6" customHeight="1" x14ac:dyDescent="0.25">
      <x:c r="A3" s="28"/>
      <x:c r="B3" s="2"/>
      <x:c r="C3" s="2"/>
      <x:c r="D3" s="2"/>
      <x:c r="E3" s="2"/>
      <x:c r="F3" s="2" t="s">
        <x:v>69</x:v>
      </x:c>
      <x:c r="G3" s="2"/>
      <x:c r="H3" s="2"/>
      <x:c r="I3" s="70"/>
      <x:c r="J3" s="2"/>
      <x:c r="K3" s="2" t="s">
        <x:v>60</x:v>
      </x:c>
      <x:c r="L3" s="2" t="s">
        <x:v>61</x:v>
      </x:c>
      <x:c r="N3" s="2" t="s">
        <x:v>65</x:v>
      </x:c>
      <x:c r="O3" s="2" t="s">
        <x:v>67</x:v>
      </x:c>
    </x:row>
    <x:row r="4" spans="1:19" ht="48.6" customHeight="1" x14ac:dyDescent="0.25">
      <x:c r="A4" s="38" t="s">
        <x:v>7</x:v>
      </x:c>
      <x:c r="B4" s="42"/>
      <x:c r="C4" s="42" t="s">
        <x:v>6</x:v>
      </x:c>
      <x:c r="D4" s="42"/>
      <x:c r="E4" s="42" t="s">
        <x:v>10</x:v>
      </x:c>
      <x:c r="F4" s="42"/>
      <x:c r="G4" s="42" t="s">
        <x:v>13</x:v>
      </x:c>
      <x:c r="H4" s="42" t="s">
        <x:v>15</x:v>
      </x:c>
      <x:c r="I4" s="71" t="s">
        <x:v>16</x:v>
      </x:c>
      <x:c r="J4" s="42" t="s">
        <x:v>48</x:v>
      </x:c>
      <x:c r="K4" s="42"/>
      <x:c r="L4" s="42"/>
      <x:c r="N4" s="42"/>
      <x:c r="O4" s="42"/>
    </x:row>
    <x:row r="5" spans="1:19" ht="16.5" thickBot="1" x14ac:dyDescent="0.3">
      <x:c r="A5" s="5"/>
      <x:c r="B5" s="6"/>
      <x:c r="C5" s="6"/>
      <x:c r="D5" s="6"/>
      <x:c r="E5" s="6"/>
      <x:c r="F5" s="6"/>
      <x:c r="G5" s="6"/>
      <x:c r="H5" s="6"/>
      <x:c r="I5" s="7"/>
      <x:c r="J5" s="6"/>
      <x:c r="K5" s="6"/>
      <x:c r="L5" s="6"/>
    </x:row>
    <x:row r="6" spans="1:19" ht="52.15" customHeight="1" thickBot="1" x14ac:dyDescent="0.3">
      <x:c r="A6" s="8" t="s">
        <x:v>78</x:v>
      </x:c>
      <x:c r="B6" s="94">
        <x:v>1.5559012450000003E-3</x:v>
      </x:c>
      <x:c r="C6" s="10">
        <x:v>4.4968000000000001E-2</x:v>
      </x:c>
      <x:c r="D6" s="9">
        <x:f>ROUND(B6+(B6*C6),6)</x:f>
        <x:v>1.6260000000000001E-3</x:v>
      </x:c>
      <x:c r="E6" s="11">
        <x:v>46976340056.553024</x:v>
      </x:c>
      <x:c r="F6" s="12">
        <x:f>ROUND(E6*D6,0)</x:f>
        <x:v>76383529</x:v>
      </x:c>
      <x:c r="G6" s="13">
        <x:v>59619105.399999999</x:v>
      </x:c>
      <x:c r="H6" s="15">
        <x:v>427620</x:v>
      </x:c>
      <x:c r="I6" s="15">
        <x:v>174798</x:v>
      </x:c>
      <x:c r="J6" s="15">
        <x:v>5983</x:v>
      </x:c>
      <x:c r="K6" s="15">
        <x:f>H6+I6+J6</x:f>
        <x:v>608401</x:v>
      </x:c>
      <x:c r="L6" s="14">
        <x:f>G6-K6</x:f>
        <x:v>59010704.399999999</x:v>
      </x:c>
      <x:c r="N6" s="54">
        <x:f t="shared" ref="N6:N12" si="0">ROUND((L6/E6),6)</x:f>
        <x:v>1.256E-3</x:v>
      </x:c>
      <x:c r="O6" s="61"/>
      <x:c r="P6" s="98"/>
      <x:c r="Q6" s="100"/>
      <x:c r="R6" s="99"/>
      <x:c r="S6" s="99"/>
    </x:row>
    <x:row r="7" spans="1:19" ht="54.6" customHeight="1" x14ac:dyDescent="0.25">
      <x:c r="A7" s="16" t="s">
        <x:v>90</x:v>
      </x:c>
      <x:c r="B7" s="95">
        <x:v>9.7284544000000004E-4</x:v>
      </x:c>
      <x:c r="C7" s="18">
        <x:v>4.4968000000000001E-2</x:v>
      </x:c>
      <x:c r="D7" s="17">
        <x:f>ROUND(B7+(B7*C7),6)</x:f>
        <x:v>1.0169999999999999E-3</x:v>
      </x:c>
      <x:c r="E7" s="19">
        <x:v>1743274592.4099727</x:v>
      </x:c>
      <x:c r="F7" s="20">
        <x:f t="shared" ref="F7:F12" si="1">ROUND(E7*D7,0)</x:f>
        <x:v>1772910</x:v>
      </x:c>
      <x:c r="G7" s="20">
        <x:v>-358690.54395800002</x:v>
      </x:c>
      <x:c r="H7" s="21">
        <x:v>829.4555499999999</x:v>
      </x:c>
      <x:c r="I7" s="27">
        <x:v>-23482</x:v>
      </x:c>
      <x:c r="J7" s="21">
        <x:v>11</x:v>
      </x:c>
      <x:c r="K7" s="21">
        <x:f>H7+I7+J7</x:f>
        <x:v>-22641.544450000001</x:v>
      </x:c>
      <x:c r="L7" s="21">
        <x:f>G7-K7</x:f>
        <x:v>-336048.99950800004</x:v>
      </x:c>
      <x:c r="N7" s="55">
        <x:f t="shared" si="0"/>
        <x:v>-1.93E-4</x:v>
      </x:c>
      <x:c r="O7" s="55">
        <x:f>D7*(E7/$E$14)</x:f>
        <x:v>2.486830620214565E-5</x:v>
      </x:c>
      <x:c r="P7" s="31"/>
      <x:c r="Q7" s="100"/>
      <x:c r="S7" s="99"/>
    </x:row>
    <x:row r="8" spans="1:19" ht="61.15" customHeight="1" x14ac:dyDescent="0.25">
      <x:c r="A8" s="2" t="s">
        <x:v>79</x:v>
      </x:c>
      <x:c r="B8" s="95">
        <x:v>9.7284544000000004E-4</x:v>
      </x:c>
      <x:c r="C8" s="23">
        <x:v>4.4968000000000001E-2</x:v>
      </x:c>
      <x:c r="D8" s="22">
        <x:f t="shared" ref="D8:D12" si="2">ROUND(B8+(B8*C8),6)</x:f>
        <x:v>1.0169999999999999E-3</x:v>
      </x:c>
      <x:c r="E8" s="24">
        <x:v>47650889616.115845</x:v>
      </x:c>
      <x:c r="F8" s="25">
        <x:f t="shared" si="1"/>
        <x:v>48460955</x:v>
      </x:c>
      <x:c r="G8" s="25">
        <x:v>5603166.1560119996</x:v>
      </x:c>
      <x:c r="H8" s="26">
        <x:v>255554.99847999998</x:v>
      </x:c>
      <x:c r="I8" s="27">
        <x:v>-318354</x:v>
      </x:c>
      <x:c r="J8" s="26">
        <x:v>2269</x:v>
      </x:c>
      <x:c r="K8" s="21">
        <x:f t="shared" ref="K8:K12" si="3">H8+I8+J8</x:f>
        <x:v>-60530.00152000002</x:v>
      </x:c>
      <x:c r="L8" s="21">
        <x:f t="shared" ref="L8:L12" si="4">G8-K8</x:f>
        <x:v>5663696.157532</x:v>
      </x:c>
      <x:c r="N8" s="37">
        <x:f t="shared" si="0"/>
        <x:v>1.1900000000000001E-4</x:v>
      </x:c>
      <x:c r="O8" s="55">
        <x:f t="shared" ref="O8:O12" si="5">N8*(E8/$E$14)</x:f>
        <x:v>7.9538505632740684E-5</x:v>
      </x:c>
      <x:c r="P8" s="31"/>
      <x:c r="Q8" s="100"/>
      <x:c r="S8" s="99"/>
    </x:row>
    <x:row r="9" spans="1:19" ht="54.6" customHeight="1" x14ac:dyDescent="0.25">
      <x:c r="A9" s="2" t="s">
        <x:v>91</x:v>
      </x:c>
      <x:c r="B9" s="95">
        <x:v>9.7284544000000004E-4</x:v>
      </x:c>
      <x:c r="C9" s="23">
        <x:v>4.4968000000000001E-2</x:v>
      </x:c>
      <x:c r="D9" s="22">
        <x:f t="shared" si="2"/>
        <x:v>1.0169999999999999E-3</x:v>
      </x:c>
      <x:c r="E9" s="24">
        <x:v>20657626.131076567</x:v>
      </x:c>
      <x:c r="F9" s="25">
        <x:f t="shared" si="1"/>
        <x:v>21009</x:v>
      </x:c>
      <x:c r="G9" s="25">
        <x:v>-629</x:v>
      </x:c>
      <x:c r="H9" s="26">
        <x:v>0</x:v>
      </x:c>
      <x:c r="I9" s="27">
        <x:v>-36</x:v>
      </x:c>
      <x:c r="J9" s="26">
        <x:v>0</x:v>
      </x:c>
      <x:c r="K9" s="21">
        <x:f t="shared" si="3"/>
        <x:v>-36</x:v>
      </x:c>
      <x:c r="L9" s="21">
        <x:f t="shared" si="4"/>
        <x:v>-593</x:v>
      </x:c>
      <x:c r="N9" s="37">
        <x:f t="shared" si="0"/>
        <x:v>-2.9E-5</x:v>
      </x:c>
      <x:c r="O9" s="55">
        <x:f t="shared" si="5"/>
        <x:v>-8.4030677249469344E-9</x:v>
      </x:c>
      <x:c r="P9" s="31"/>
      <x:c r="Q9" s="100"/>
      <x:c r="S9" s="99"/>
    </x:row>
    <x:row r="10" spans="1:19" ht="73.900000000000006" customHeight="1" x14ac:dyDescent="0.25">
      <x:c r="A10" s="2" t="s">
        <x:v>80</x:v>
      </x:c>
      <x:c r="B10" s="95">
        <x:v>9.7284544000000004E-4</x:v>
      </x:c>
      <x:c r="C10" s="23">
        <x:v>4.4968000000000001E-2</x:v>
      </x:c>
      <x:c r="D10" s="22">
        <x:f t="shared" si="2"/>
        <x:v>1.0169999999999999E-3</x:v>
      </x:c>
      <x:c r="E10" s="24">
        <x:v>15224919025.584351</x:v>
      </x:c>
      <x:c r="F10" s="25">
        <x:f t="shared" si="1"/>
        <x:v>15483743</x:v>
      </x:c>
      <x:c r="G10" s="25">
        <x:v>7417800.7266549999</x:v>
      </x:c>
      <x:c r="H10" s="26">
        <x:v>57542.884469999997</x:v>
      </x:c>
      <x:c r="I10" s="27">
        <x:v>179809</x:v>
      </x:c>
      <x:c r="J10" s="26">
        <x:v>829</x:v>
      </x:c>
      <x:c r="K10" s="21">
        <x:f t="shared" si="3"/>
        <x:v>238180.88446999999</x:v>
      </x:c>
      <x:c r="L10" s="21">
        <x:f t="shared" si="4"/>
        <x:v>7179619.842185</x:v>
      </x:c>
      <x:c r="N10" s="37">
        <x:f t="shared" si="0"/>
        <x:v>4.7199999999999998E-4</x:v>
      </x:c>
      <x:c r="O10" s="55">
        <x:f t="shared" si="5"/>
        <x:v>1.0079905088743909E-4</x:v>
      </x:c>
      <x:c r="P10" s="31"/>
      <x:c r="Q10" s="100"/>
      <x:c r="S10" s="99"/>
    </x:row>
    <x:row r="11" spans="1:19" ht="64.150000000000006" customHeight="1" x14ac:dyDescent="0.25">
      <x:c r="A11" s="2" t="s">
        <x:v>81</x:v>
      </x:c>
      <x:c r="B11" s="95">
        <x:v>9.7284544000000004E-4</x:v>
      </x:c>
      <x:c r="C11" s="23">
        <x:v>4.4968000000000001E-2</x:v>
      </x:c>
      <x:c r="D11" s="22">
        <x:f t="shared" si="2"/>
        <x:v>1.0169999999999999E-3</x:v>
      </x:c>
      <x:c r="E11" s="24">
        <x:v>5332640019.5501757</x:v>
      </x:c>
      <x:c r="F11" s="25">
        <x:f t="shared" si="1"/>
        <x:v>5423295</x:v>
      </x:c>
      <x:c r="G11" s="25">
        <x:v>7411.3612910000011</x:v>
      </x:c>
      <x:c r="H11" s="26">
        <x:v>1304.6615000000002</x:v>
      </x:c>
      <x:c r="I11" s="27">
        <x:v>-4938</x:v>
      </x:c>
      <x:c r="J11" s="26">
        <x:v>22</x:v>
      </x:c>
      <x:c r="K11" s="21">
        <x:f t="shared" si="3"/>
        <x:v>-3611.3384999999998</x:v>
      </x:c>
      <x:c r="L11" s="21">
        <x:f t="shared" si="4"/>
        <x:v>11022.699791000001</x:v>
      </x:c>
      <x:c r="N11" s="37">
        <x:f t="shared" si="0"/>
        <x:v>1.9999999999999999E-6</x:v>
      </x:c>
      <x:c r="O11" s="55">
        <x:f t="shared" si="5"/>
        <x:v>1.4960004217699689E-7</x:v>
      </x:c>
      <x:c r="P11" s="31"/>
      <x:c r="Q11" s="100"/>
      <x:c r="S11" s="99"/>
    </x:row>
    <x:row r="12" spans="1:19" ht="63" customHeight="1" x14ac:dyDescent="0.25">
      <x:c r="A12" s="2" t="s">
        <x:v>0</x:v>
      </x:c>
      <x:c r="B12" s="95">
        <x:v>9.7284544000000004E-4</x:v>
      </x:c>
      <x:c r="C12" s="23">
        <x:v>4.4968000000000001E-2</x:v>
      </x:c>
      <x:c r="D12" s="22">
        <x:f t="shared" si="2"/>
        <x:v>1.0169999999999999E-3</x:v>
      </x:c>
      <x:c r="E12" s="24">
        <x:v>1319577891.7301707</x:v>
      </x:c>
      <x:c r="F12" s="25">
        <x:f t="shared" si="1"/>
        <x:v>1342011</x:v>
      </x:c>
      <x:c r="G12" s="25">
        <x:v>-134274</x:v>
      </x:c>
      <x:c r="H12" s="26">
        <x:v>0</x:v>
      </x:c>
      <x:c r="I12" s="27">
        <x:v>-7777</x:v>
      </x:c>
      <x:c r="J12" s="26">
        <x:v>0</x:v>
      </x:c>
      <x:c r="K12" s="27">
        <x:f t="shared" si="3"/>
        <x:v>-7777</x:v>
      </x:c>
      <x:c r="L12" s="27">
        <x:f t="shared" si="4"/>
        <x:v>-126497</x:v>
      </x:c>
      <x:c r="N12" s="37">
        <x:f t="shared" si="0"/>
        <x:v>-9.6000000000000002E-5</x:v>
      </x:c>
      <x:c r="O12" s="55">
        <x:f t="shared" si="5"/>
        <x:v>-1.7769111662660617E-6</x:v>
      </x:c>
      <x:c r="P12" s="31"/>
      <x:c r="Q12" s="100"/>
      <x:c r="S12" s="99"/>
    </x:row>
    <x:row r="13" spans="1:19" ht="51" customHeight="1" thickBot="1" x14ac:dyDescent="0.3">
      <x:c r="A13" s="28" t="s">
        <x:v>1</x:v>
      </x:c>
      <x:c r="B13" s="96" t="s">
        <x:v>2</x:v>
      </x:c>
      <x:c r="C13" s="29" t="s">
        <x:v>2</x:v>
      </x:c>
      <x:c r="D13" s="29" t="s">
        <x:v>2</x:v>
      </x:c>
      <x:c r="E13" s="29" t="s">
        <x:v>2</x:v>
      </x:c>
      <x:c r="F13" s="29" t="s">
        <x:v>2</x:v>
      </x:c>
      <x:c r="G13" s="29" t="s">
        <x:v>2</x:v>
      </x:c>
      <x:c r="H13" s="29" t="s">
        <x:v>2</x:v>
      </x:c>
      <x:c r="I13" s="29" t="s">
        <x:v>2</x:v>
      </x:c>
      <x:c r="J13" s="29" t="s">
        <x:v>2</x:v>
      </x:c>
      <x:c r="K13" s="21" t="s">
        <x:v>2</x:v>
      </x:c>
      <x:c r="L13" s="29" t="s">
        <x:v>2</x:v>
      </x:c>
      <x:c r="N13" s="55" t="s">
        <x:v>2</x:v>
      </x:c>
      <x:c r="O13" s="55" t="s">
        <x:v>2</x:v>
      </x:c>
      <x:c r="Q13" s="100"/>
      <x:c r="S13" s="99"/>
    </x:row>
    <x:row r="14" spans="1:19" ht="51" customHeight="1" thickBot="1" x14ac:dyDescent="0.3">
      <x:c r="A14" s="8" t="s">
        <x:v>82</x:v>
      </x:c>
      <x:c r="B14" s="94">
        <x:v>9.7284544000000004E-4</x:v>
      </x:c>
      <x:c r="C14" s="10">
        <x:v>4.4968000000000001E-2</x:v>
      </x:c>
      <x:c r="D14" s="9">
        <x:f>ROUND(B14+(B14*C14),6)</x:f>
        <x:v>1.0169999999999999E-3</x:v>
      </x:c>
      <x:c r="E14" s="11">
        <x:f>SUM(E7:E12)</x:f>
        <x:v>71291958771.521576</x:v>
      </x:c>
      <x:c r="F14" s="12">
        <x:f>ROUND(E14*D14,0)</x:f>
        <x:v>72503922</x:v>
      </x:c>
      <x:c r="G14" s="13">
        <x:f>SUM(G7:G12)</x:f>
        <x:v>12534784.700000001</x:v>
      </x:c>
      <x:c r="H14" s="15">
        <x:f>SUM(H7:H12)</x:f>
        <x:v>315232</x:v>
      </x:c>
      <x:c r="I14" s="32">
        <x:f>SUM(I7:I12)</x:f>
        <x:v>-174778</x:v>
      </x:c>
      <x:c r="J14" s="15">
        <x:f>SUM(J7:J12)</x:f>
        <x:v>3131</x:v>
      </x:c>
      <x:c r="K14" s="15">
        <x:f>H14+I14+J14</x:f>
        <x:v>143585</x:v>
      </x:c>
      <x:c r="L14" s="14">
        <x:f>G14-K14</x:f>
        <x:v>12391199.700000001</x:v>
      </x:c>
      <x:c r="N14" s="60"/>
      <x:c r="O14" s="54">
        <x:f>SUM(O7:O12)</x:f>
        <x:v>2.0357014853051138E-4</x:v>
      </x:c>
      <x:c r="P14" s="98"/>
      <x:c r="Q14" s="100"/>
      <x:c r="S14" s="99"/>
    </x:row>
    <x:row r="15" spans="1:19" ht="18" customHeight="1" x14ac:dyDescent="0.25">
      <x:c r="A15" s="36" t="s">
        <x:v>3</x:v>
      </x:c>
      <x:c r="B15" s="43"/>
      <x:c r="C15" s="44"/>
      <x:c r="D15" s="43"/>
      <x:c r="E15" s="45"/>
      <x:c r="F15" s="46"/>
      <x:c r="G15" s="46"/>
      <x:c r="H15" s="47"/>
      <x:c r="I15" s="53"/>
      <x:c r="J15" s="47"/>
      <x:c r="K15" s="47"/>
      <x:c r="L15" s="47"/>
      <x:c r="O15" s="35"/>
      <x:c r="P15" s="31"/>
      <x:c r="Q15"/>
      <x:c r="S15" s="99"/>
    </x:row>
    <x:row r="16" spans="1:19" ht="51" customHeight="1" x14ac:dyDescent="0.25">
      <x:c r="A16" s="57"/>
      <x:c r="B16" s="49"/>
      <x:c r="C16" s="50"/>
      <x:c r="D16" s="66" t="s">
        <x:v>47</x:v>
      </x:c>
      <x:c r="E16" s="97">
        <x:f>E6+E14</x:f>
        <x:v>118268298828.0746</x:v>
      </x:c>
      <x:c r="F16" s="62"/>
      <x:c r="G16" s="52">
        <x:f>G6+G14</x:f>
        <x:v>72153890.099999994</x:v>
      </x:c>
      <x:c r="H16" s="52">
        <x:f>H6+H14</x:f>
        <x:v>742852</x:v>
      </x:c>
      <x:c r="I16" s="52">
        <x:f>I6+I14</x:f>
        <x:v>20</x:v>
      </x:c>
      <x:c r="J16" s="52">
        <x:f>J6+J14</x:f>
        <x:v>9114</x:v>
      </x:c>
      <x:c r="K16" s="63"/>
      <x:c r="L16" s="52">
        <x:f>L6+L14</x:f>
        <x:v>71401904.099999994</x:v>
      </x:c>
      <x:c r="N16" s="56"/>
      <x:c r="O16" s="35"/>
      <x:c r="P16" s="31"/>
      <x:c r="Q16"/>
      <x:c r="S16" s="99"/>
    </x:row>
    <x:row r="17" spans="1:19" x14ac:dyDescent="0.25">
      <x:c r="H17" s="33"/>
      <x:c r="L17" s="34"/>
      <x:c r="O17" s="31"/>
      <x:c r="Q17"/>
      <x:c r="S17" s="99"/>
    </x:row>
    <x:row r="18" spans="1:19" x14ac:dyDescent="0.25">
      <x:c r="A18"/>
      <x:c r="B18"/>
      <x:c r="C18"/>
      <x:c r="D18"/>
      <x:c r="E18"/>
      <x:c r="Q18"/>
      <x:c r="S18" s="99"/>
    </x:row>
    <x:row r="19" spans="1:19" x14ac:dyDescent="0.25">
      <x:c r="Q19"/>
      <x:c r="S19" s="99"/>
    </x:row>
    <x:row r="20" spans="1:19" x14ac:dyDescent="0.25">
      <x:c r="Q20"/>
      <x:c r="S20" s="99"/>
    </x:row>
    <x:row r="21" spans="1:19" x14ac:dyDescent="0.25">
      <x:c r="Q21"/>
      <x:c r="S21" s="99"/>
    </x:row>
    <x:row r="22" spans="1:19" x14ac:dyDescent="0.25">
      <x:c r="Q22"/>
      <x:c r="S22" s="99"/>
    </x:row>
    <x:row r="23" spans="1:19" x14ac:dyDescent="0.25">
      <x:c r="Q23"/>
    </x:row>
    <x:row r="24" spans="1:19" x14ac:dyDescent="0.25">
      <x:c r="Q24"/>
    </x:row>
    <x:row r="25" spans="1:19" x14ac:dyDescent="0.25">
      <x:c r="Q25"/>
    </x:row>
  </x:sheetData>
  <x:printOptions horizontalCentered="1"/>
  <x:pageMargins left="0.25" right="0.25" top="1.4" bottom="0.5" header="0.9" footer="0.3"/>
  <x:pageSetup scale="39" fitToHeight="0" orientation="landscape" r:id="rId1"/>
  <x:headerFooter>
    <x:oddHeader>&amp;L&amp;"Arial,Bold"&amp;14
Oncor’s Energy Efficiency Cost Recovery Factor Not-to-Exceed Amount for 2025 and Cost Cap by Rate Class
&amp;R&amp;"Arial,Regular"&amp;14Exhibit GDJ-8
Page&amp;P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